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showInkAnnotation="0"/>
  <bookViews>
    <workbookView xWindow="0" yWindow="0" windowWidth="19320" windowHeight="9195"/>
  </bookViews>
  <sheets>
    <sheet name="Presupuesto Venta" sheetId="5" r:id="rId1"/>
    <sheet name="Hoja1" sheetId="1" r:id="rId2"/>
    <sheet name="Hoja2" sheetId="2" r:id="rId3"/>
    <sheet name="Hoja3" sheetId="3" r:id="rId4"/>
  </sheets>
  <definedNames>
    <definedName name="_Fill" hidden="1">#REF!</definedName>
    <definedName name="_Order1" hidden="1">0</definedName>
    <definedName name="_Order2" hidden="1">0</definedName>
    <definedName name="_xlnm.Print_Area" localSheetId="0">'Presupuesto Venta'!$A$1:$G$275</definedName>
    <definedName name="material1">#REF!</definedName>
    <definedName name="material10">#REF!</definedName>
    <definedName name="material11">#REF!</definedName>
    <definedName name="material12">#REF!</definedName>
    <definedName name="material13">#REF!</definedName>
    <definedName name="material14">#REF!</definedName>
    <definedName name="material15">#REF!</definedName>
    <definedName name="material16">#REF!</definedName>
    <definedName name="material17">#REF!</definedName>
    <definedName name="material18">#REF!</definedName>
    <definedName name="material19">#REF!</definedName>
    <definedName name="material2">#REF!</definedName>
    <definedName name="material20">#REF!</definedName>
    <definedName name="material21">#REF!</definedName>
    <definedName name="material22">#REF!</definedName>
    <definedName name="material23">#REF!</definedName>
    <definedName name="material3">#REF!</definedName>
    <definedName name="material4">#REF!</definedName>
    <definedName name="material5">#REF!</definedName>
    <definedName name="material6">#REF!</definedName>
    <definedName name="material7">#REF!</definedName>
    <definedName name="material8">#REF!</definedName>
    <definedName name="material9">#REF!</definedName>
    <definedName name="mdeo1">#REF!</definedName>
    <definedName name="mdeo10">#REF!</definedName>
    <definedName name="mdeo11">#REF!</definedName>
    <definedName name="mdeo12">#REF!</definedName>
    <definedName name="mdeo13">#REF!</definedName>
    <definedName name="mdeo14">#REF!</definedName>
    <definedName name="mdeo15">#REF!</definedName>
    <definedName name="mdeo16">#REF!</definedName>
    <definedName name="mdeo17">#REF!</definedName>
    <definedName name="mdeo18">#REF!</definedName>
    <definedName name="mdeo19">#REF!</definedName>
    <definedName name="mdeo2">#REF!</definedName>
    <definedName name="mdeo20">#REF!</definedName>
    <definedName name="mdeo21">#REF!</definedName>
    <definedName name="mdeo22">#REF!</definedName>
    <definedName name="mdeo23">#REF!</definedName>
    <definedName name="mdeo3">#REF!</definedName>
    <definedName name="mdeo4">#REF!</definedName>
    <definedName name="mdeo5">#REF!</definedName>
    <definedName name="mdeo6">#REF!</definedName>
    <definedName name="mdeo7">#REF!</definedName>
    <definedName name="mdeo8">#REF!</definedName>
    <definedName name="mdeo9">#REF!</definedName>
    <definedName name="NO">#REF!</definedName>
    <definedName name="_xlnm.Print_Titles" localSheetId="0">'Presupuesto Venta'!$1:$1</definedName>
    <definedName name="TotalObra">#REF!</definedName>
  </definedNames>
  <calcPr calcId="125725"/>
</workbook>
</file>

<file path=xl/calcChain.xml><?xml version="1.0" encoding="utf-8"?>
<calcChain xmlns="http://schemas.openxmlformats.org/spreadsheetml/2006/main">
  <c r="F228" i="5"/>
  <c r="F226"/>
  <c r="F179"/>
  <c r="F178" s="1"/>
  <c r="F175"/>
  <c r="F159"/>
  <c r="F157"/>
  <c r="F97"/>
  <c r="F96"/>
  <c r="F94"/>
  <c r="F89"/>
  <c r="F76"/>
  <c r="F75" s="1"/>
  <c r="F74"/>
  <c r="F73"/>
  <c r="F61"/>
  <c r="F60" s="1"/>
  <c r="F49"/>
  <c r="F22"/>
  <c r="F258"/>
  <c r="F257"/>
  <c r="F256"/>
  <c r="F255"/>
  <c r="F254"/>
  <c r="F253"/>
  <c r="F252"/>
  <c r="F251"/>
  <c r="F250"/>
  <c r="F249"/>
  <c r="F248"/>
  <c r="F247"/>
  <c r="F246"/>
  <c r="F245" s="1"/>
  <c r="F244"/>
  <c r="F243"/>
  <c r="F242"/>
  <c r="F241"/>
  <c r="F240"/>
  <c r="F239"/>
  <c r="F238"/>
  <c r="F237"/>
  <c r="F236"/>
  <c r="F235"/>
  <c r="F234"/>
  <c r="F233"/>
  <c r="F232"/>
  <c r="F231"/>
  <c r="F230" s="1"/>
  <c r="F229"/>
  <c r="F227"/>
  <c r="F225"/>
  <c r="F224"/>
  <c r="F223"/>
  <c r="F222"/>
  <c r="F216"/>
  <c r="F215"/>
  <c r="F214"/>
  <c r="F213"/>
  <c r="F212"/>
  <c r="F211"/>
  <c r="F210"/>
  <c r="F209"/>
  <c r="F208" s="1"/>
  <c r="F207"/>
  <c r="F206"/>
  <c r="F205"/>
  <c r="F204"/>
  <c r="F203"/>
  <c r="F202"/>
  <c r="F201" s="1"/>
  <c r="F200"/>
  <c r="F199" s="1"/>
  <c r="F198"/>
  <c r="F197"/>
  <c r="F196"/>
  <c r="F195"/>
  <c r="F194"/>
  <c r="F193"/>
  <c r="F192"/>
  <c r="F191"/>
  <c r="F190"/>
  <c r="F189"/>
  <c r="F188"/>
  <c r="F187" s="1"/>
  <c r="F186"/>
  <c r="F185"/>
  <c r="F184"/>
  <c r="F183"/>
  <c r="F182"/>
  <c r="F181"/>
  <c r="F180"/>
  <c r="F176"/>
  <c r="F174"/>
  <c r="F173"/>
  <c r="F172"/>
  <c r="F171"/>
  <c r="F170"/>
  <c r="F169"/>
  <c r="F167"/>
  <c r="F166"/>
  <c r="F165"/>
  <c r="F164"/>
  <c r="F163"/>
  <c r="F162"/>
  <c r="F160"/>
  <c r="F158"/>
  <c r="F156"/>
  <c r="F131"/>
  <c r="F130"/>
  <c r="F129"/>
  <c r="F128"/>
  <c r="F127"/>
  <c r="F122"/>
  <c r="F121"/>
  <c r="F120"/>
  <c r="F119"/>
  <c r="F118"/>
  <c r="F117"/>
  <c r="F116"/>
  <c r="F115"/>
  <c r="F114" s="1"/>
  <c r="F113"/>
  <c r="F112"/>
  <c r="F111"/>
  <c r="F110"/>
  <c r="F109"/>
  <c r="F108"/>
  <c r="F107"/>
  <c r="F106"/>
  <c r="F105"/>
  <c r="F104"/>
  <c r="F103"/>
  <c r="F102"/>
  <c r="F101"/>
  <c r="F100"/>
  <c r="F99"/>
  <c r="F95"/>
  <c r="F93"/>
  <c r="F91"/>
  <c r="F90"/>
  <c r="F88"/>
  <c r="F87"/>
  <c r="F81"/>
  <c r="F72"/>
  <c r="F71"/>
  <c r="F70"/>
  <c r="F69"/>
  <c r="F68"/>
  <c r="F67"/>
  <c r="F59"/>
  <c r="F58"/>
  <c r="F55"/>
  <c r="F54"/>
  <c r="F53"/>
  <c r="F52"/>
  <c r="F51"/>
  <c r="F43"/>
  <c r="F33"/>
  <c r="F26"/>
  <c r="F24"/>
  <c r="F23"/>
  <c r="F21"/>
  <c r="F177"/>
  <c r="F168"/>
  <c r="F155" l="1"/>
  <c r="F98"/>
  <c r="F161"/>
  <c r="F221"/>
  <c r="F259" s="1"/>
  <c r="F263" s="1"/>
  <c r="F66"/>
  <c r="F264" l="1"/>
  <c r="F265" s="1"/>
  <c r="F267" s="1"/>
  <c r="F92" l="1"/>
  <c r="F38"/>
  <c r="F37"/>
  <c r="F36"/>
  <c r="F16" i="1" l="1"/>
  <c r="F15"/>
  <c r="F17" s="1"/>
  <c r="F8"/>
  <c r="F9"/>
  <c r="F10"/>
  <c r="F11"/>
  <c r="F7"/>
  <c r="F12" s="1"/>
  <c r="F47" i="5" l="1"/>
  <c r="F46"/>
  <c r="F56"/>
  <c r="F50" s="1"/>
  <c r="F45"/>
  <c r="F18"/>
  <c r="F86"/>
  <c r="F85" s="1"/>
  <c r="F79"/>
  <c r="F84"/>
  <c r="F83"/>
  <c r="F82"/>
  <c r="F80"/>
  <c r="F78"/>
  <c r="F34"/>
  <c r="F57"/>
  <c r="F48"/>
  <c r="F42"/>
  <c r="F41"/>
  <c r="F40"/>
  <c r="F39"/>
  <c r="F35" s="1"/>
  <c r="F31"/>
  <c r="F30"/>
  <c r="F29"/>
  <c r="F28"/>
  <c r="F27"/>
  <c r="F25"/>
  <c r="F20"/>
  <c r="F32"/>
  <c r="F19"/>
  <c r="F13"/>
  <c r="F17" l="1"/>
  <c r="F77"/>
  <c r="F44"/>
  <c r="F19" i="1" l="1"/>
  <c r="F7" i="5"/>
  <c r="F132" s="1"/>
  <c r="F136" l="1"/>
  <c r="F137" l="1"/>
  <c r="F138" s="1"/>
  <c r="F140" l="1"/>
</calcChain>
</file>

<file path=xl/sharedStrings.xml><?xml version="1.0" encoding="utf-8"?>
<sst xmlns="http://schemas.openxmlformats.org/spreadsheetml/2006/main" count="473" uniqueCount="178">
  <si>
    <t>CANTIDAD</t>
  </si>
  <si>
    <t>ITEM</t>
  </si>
  <si>
    <t>gl</t>
  </si>
  <si>
    <t>ml</t>
  </si>
  <si>
    <t>RUBROS</t>
  </si>
  <si>
    <t>U</t>
  </si>
  <si>
    <t>VALOR UNITARIO</t>
  </si>
  <si>
    <t>CANTIDAD POR VALOR UNITARIO</t>
  </si>
  <si>
    <t>%</t>
  </si>
  <si>
    <t>m²</t>
  </si>
  <si>
    <t>Trabajos Preliminares</t>
  </si>
  <si>
    <t>Pisos</t>
  </si>
  <si>
    <t>Ayuda de gremios</t>
  </si>
  <si>
    <t>un</t>
  </si>
  <si>
    <t>a + b</t>
  </si>
  <si>
    <t>Instalaciones de Obra - agua/electricidad</t>
  </si>
  <si>
    <t>Vigilancia de obra</t>
  </si>
  <si>
    <t>Albañilería</t>
  </si>
  <si>
    <t>Prueba hidráulica</t>
  </si>
  <si>
    <t>Carpinterías</t>
  </si>
  <si>
    <t>Látex para interiores</t>
  </si>
  <si>
    <t>Látex para cielorrasos</t>
  </si>
  <si>
    <t>Esmalte sintético</t>
  </si>
  <si>
    <t>Varios</t>
  </si>
  <si>
    <t>Limpieza de obra</t>
  </si>
  <si>
    <t>Limpieza previa</t>
  </si>
  <si>
    <t>Retiro de materiales</t>
  </si>
  <si>
    <t>Impermeabilización de terrazas y azoteas</t>
  </si>
  <si>
    <t>Limpieza de superficie a tratar</t>
  </si>
  <si>
    <t>Impermeabilización con Pintura Acrilica</t>
  </si>
  <si>
    <t>Reparación de revoques</t>
  </si>
  <si>
    <t>Revoque grueso interior</t>
  </si>
  <si>
    <t>Revoque fino interior</t>
  </si>
  <si>
    <t>Azotado hidrófugo</t>
  </si>
  <si>
    <t>Revoque exterior completo</t>
  </si>
  <si>
    <t>Pulido de pisos graníticos</t>
  </si>
  <si>
    <t>Provisión y colocación de pisos vinílicos</t>
  </si>
  <si>
    <t>Provisión y colocación de zócalos de PVC</t>
  </si>
  <si>
    <t>Cielorrasos y tabiquerías</t>
  </si>
  <si>
    <t>Desmonte de cielorraso tipo FONEX e instalaciones (PB)</t>
  </si>
  <si>
    <t>Reparación, conexionado y mantenimiento de instalación de AGUA</t>
  </si>
  <si>
    <t xml:space="preserve">Desmonte de instalación eléctrica, cañerías y artefactos s/pliego </t>
  </si>
  <si>
    <t>Instalación eléctrica s/pliego en PB y 3º Piso</t>
  </si>
  <si>
    <t>Provisión e instalación de artefactos de iluminación puestos de Recepción y Auto Gestión</t>
  </si>
  <si>
    <t>Provisión e instalación de artefactos de iluminación sector Tareas Internas</t>
  </si>
  <si>
    <t>Provisión e instalación de artefactos de iluminación sector  Atención Presencial</t>
  </si>
  <si>
    <t>Provisión y colocación de artefactos de luz de emergencia</t>
  </si>
  <si>
    <t>Reparación, conexionado y mantenimiento de instalación Sanitaria</t>
  </si>
  <si>
    <t>Pintura y Revestimientos</t>
  </si>
  <si>
    <t>Herrajes</t>
  </si>
  <si>
    <t>Reparación de parasoles</t>
  </si>
  <si>
    <t>Ajuste de carpinterias de aluminio en fachadas</t>
  </si>
  <si>
    <t>Sistema de paneles modulares en baños</t>
  </si>
  <si>
    <t>Instalacion Sistema de Datos</t>
  </si>
  <si>
    <t>Retiro de aire acondicionado de ventana</t>
  </si>
  <si>
    <t>Retiro de aire acondicionado central en 3ºpiso y Sala de Máquinas</t>
  </si>
  <si>
    <t>Contrapisos</t>
  </si>
  <si>
    <t>Carpetas</t>
  </si>
  <si>
    <t>Revestimiento cerámico</t>
  </si>
  <si>
    <t>Piso mosaico granitico 30x30</t>
  </si>
  <si>
    <t>Zócalo sanitario granitíco</t>
  </si>
  <si>
    <t>Espejo float de 4mm</t>
  </si>
  <si>
    <t>Artefactos y accesorios sanitarios</t>
  </si>
  <si>
    <t>Inodoro Ferrum Bari</t>
  </si>
  <si>
    <t>Mingitorio Roca Mural</t>
  </si>
  <si>
    <t>Bidet Ferrum Bari</t>
  </si>
  <si>
    <t>Lavatorio discapacitados Ferrum LET 1F</t>
  </si>
  <si>
    <t>Inodoro discapacitados Ferrum IETJ/DTEXF corto/dep</t>
  </si>
  <si>
    <t>Barral fijo FV VEFR 8</t>
  </si>
  <si>
    <t>Barral rebatible FV VTEPA</t>
  </si>
  <si>
    <t>Grifería FV Pressmatic 361</t>
  </si>
  <si>
    <t>Grifería FV 90 Swing</t>
  </si>
  <si>
    <t>Válvula mingitorio 0362 Pressmatic</t>
  </si>
  <si>
    <t>Losetas de hormigon 0,40x0,60</t>
  </si>
  <si>
    <t>Reparación de veredas</t>
  </si>
  <si>
    <t>Instalacion Pluvial, Gas, Sanitarias y AºAº</t>
  </si>
  <si>
    <t>Ascensores</t>
  </si>
  <si>
    <t>Piso de microcemento alisado</t>
  </si>
  <si>
    <t>Bacha Jhonson O 340 L</t>
  </si>
  <si>
    <t>Bacha Jhonson R 63</t>
  </si>
  <si>
    <t>Bacha Jhonson G 50</t>
  </si>
  <si>
    <t>Obrador depósito y sanitarios</t>
  </si>
  <si>
    <t>mes</t>
  </si>
  <si>
    <t>Demolición de pisos</t>
  </si>
  <si>
    <t>Demolición de mamposterías</t>
  </si>
  <si>
    <t>Demolición de mesadas y desmonte de artefactos</t>
  </si>
  <si>
    <t>Revestimiento melaminico</t>
  </si>
  <si>
    <t>Limpieza y picado de revoques interiores y exteriores</t>
  </si>
  <si>
    <t>Demolición de revestimientos</t>
  </si>
  <si>
    <t>Limpieza y tratamientos de fachada y contrafrente</t>
  </si>
  <si>
    <t>Revestimiento Alucobond A2 en fachada y marquesina</t>
  </si>
  <si>
    <t>Tabiquería de placa de roca de yeso</t>
  </si>
  <si>
    <t>Tabiquería de tableros de melamina en sanitarios</t>
  </si>
  <si>
    <t xml:space="preserve">Provisión e instalación de artefactos PHILIPS FBS 90 L en baños y cocinas </t>
  </si>
  <si>
    <t>Instalación de alarma por sensores de apertura PB</t>
  </si>
  <si>
    <t>Tendido de cañerías, distribución, cableado de Datos y telefonia IP. Puesta en funcionamiento</t>
  </si>
  <si>
    <t>Mesadas graníticas completa(tasforo-lavabo-zócalos-frentin)</t>
  </si>
  <si>
    <t>Bandas antideslizantes (2 por escalón)</t>
  </si>
  <si>
    <t>Instalacione Electrica, Alarma</t>
  </si>
  <si>
    <t>Reparación y mantenimiento de instalación Pluvial</t>
  </si>
  <si>
    <t>Látex para exteriores</t>
  </si>
  <si>
    <t>Desmonte parasoles del contrafrente</t>
  </si>
  <si>
    <t>Puertas placas con marco de aluminio</t>
  </si>
  <si>
    <t>Muebles bajo mesada y baño</t>
  </si>
  <si>
    <t>Cortina metálica a proveer y reparar</t>
  </si>
  <si>
    <t>Válvula Pressmatic inodoros</t>
  </si>
  <si>
    <t>Espejo Basculante</t>
  </si>
  <si>
    <t xml:space="preserve">un </t>
  </si>
  <si>
    <t>Señalización interna</t>
  </si>
  <si>
    <t xml:space="preserve">Marca Arba </t>
  </si>
  <si>
    <t>Cartel escritorio</t>
  </si>
  <si>
    <t xml:space="preserve">Indicadores de Box </t>
  </si>
  <si>
    <t xml:space="preserve">Indicadores de servicios </t>
  </si>
  <si>
    <t>Marca Bs As Prov.</t>
  </si>
  <si>
    <t xml:space="preserve">Cartel curvo doble faz </t>
  </si>
  <si>
    <t xml:space="preserve">Vinilos institucionales </t>
  </si>
  <si>
    <t>Marca Arba interno</t>
  </si>
  <si>
    <t>Reparación, conexionado y mantenimiento de instalación de GAS</t>
  </si>
  <si>
    <t>Cortinas black out - Roller</t>
  </si>
  <si>
    <t>Dirección:  Avenida Colón nº3032</t>
  </si>
  <si>
    <t>Provision e instalacion de artefactos placa led 60x60</t>
  </si>
  <si>
    <t>Instalacion de equipos AºAº tipo Split en 3º piso</t>
  </si>
  <si>
    <t>Provisión e instalacíón de equipos de aire acondicionado tipo "roof-top" central</t>
  </si>
  <si>
    <t>Cielorraso desmontable</t>
  </si>
  <si>
    <t>Cielorraso de placa de roca de yeso (sanitarios, office, mant.)</t>
  </si>
  <si>
    <t>m2</t>
  </si>
  <si>
    <t>carpinterias aluminio</t>
  </si>
  <si>
    <t>PA2</t>
  </si>
  <si>
    <t>PF1</t>
  </si>
  <si>
    <t>PA3</t>
  </si>
  <si>
    <t>PA4</t>
  </si>
  <si>
    <t>PF2</t>
  </si>
  <si>
    <t>Carpinterias de aluminio para escalera de emergencia</t>
  </si>
  <si>
    <t>Carpinterías de aluminio acceso</t>
  </si>
  <si>
    <t>Contrafrente</t>
  </si>
  <si>
    <t>Frente</t>
  </si>
  <si>
    <t>para escalera incendio</t>
  </si>
  <si>
    <t>Escalera metalica de emergencia</t>
  </si>
  <si>
    <t>Carteles de obra</t>
  </si>
  <si>
    <t>Cambio de puertas y readecuación de cabina y habilitación</t>
  </si>
  <si>
    <t>Esmalte sintético y barnices</t>
  </si>
  <si>
    <t>Reparacion piso pasillo exterior</t>
  </si>
  <si>
    <t>Cielorraso desmontable y de placa de roca de yeso (PB)</t>
  </si>
  <si>
    <t>Instalacion Electrica, Alarma</t>
  </si>
  <si>
    <t xml:space="preserve">Instalación eléctrica s/pliego en PB </t>
  </si>
  <si>
    <t>Provision e instalacion de artefactos de iluminacion sector atencion y tareas internas panel LED 60x60 44w</t>
  </si>
  <si>
    <t>Provision e instalacion de artefactos de LED 205mm diam. 24W</t>
  </si>
  <si>
    <t>Provisión y colocación de kits de luz de emergencia</t>
  </si>
  <si>
    <t>Instalacion Sanitaria y AºAº</t>
  </si>
  <si>
    <t>Provisión e instalacion de equipo AºAº tipo Split 6000 frig. en planta baja</t>
  </si>
  <si>
    <t>Provisión e instalacion de equipo AºAº tipo piso/techo 5 Tn en planta baja</t>
  </si>
  <si>
    <t>Instalacion de equipo AºAº existente tipo piso/techo 5 Tn en planta baja</t>
  </si>
  <si>
    <t>cortinas del tipo roller black out</t>
  </si>
  <si>
    <t>Ajuste de carpinterias de en fachadas</t>
  </si>
  <si>
    <t>Carpinterías de aluminio</t>
  </si>
  <si>
    <t>Enrejado tubos estructurales de aluminio en carpinterias</t>
  </si>
  <si>
    <t>Lavatorio Roca modelo Hall</t>
  </si>
  <si>
    <t>Semicubierto y estructura para marquesina en ingreso</t>
  </si>
  <si>
    <t>Equipamiento de hormigon y varios en plaza seca</t>
  </si>
  <si>
    <t>Dirección: Hipólito Yrigoyen N° 85</t>
  </si>
  <si>
    <t>Equipamiento de hormigón</t>
  </si>
  <si>
    <t>PRESUPUESTO RESUMEN</t>
  </si>
  <si>
    <t>c + d</t>
  </si>
  <si>
    <t>según escala</t>
  </si>
  <si>
    <t>a - subtotal obras principales</t>
  </si>
  <si>
    <t>b - gastos impositivos</t>
  </si>
  <si>
    <t>25% de -a-</t>
  </si>
  <si>
    <t>c - total costo</t>
  </si>
  <si>
    <t>d - honorarios profesionales</t>
  </si>
  <si>
    <t>ANEXO V - PLANILLAS DE COTIZACION</t>
  </si>
  <si>
    <t>PLANILLA DE COTIZACION:</t>
  </si>
  <si>
    <t>PLANILLA DE COTIZACION</t>
  </si>
  <si>
    <r>
      <t xml:space="preserve">LOTE 1: </t>
    </r>
    <r>
      <rPr>
        <b/>
        <sz val="12"/>
        <rFont val="BankGothic Md BT"/>
        <family val="2"/>
      </rPr>
      <t>MAR DEL PLATA</t>
    </r>
  </si>
  <si>
    <r>
      <t xml:space="preserve">LOTE 2: </t>
    </r>
    <r>
      <rPr>
        <b/>
        <sz val="12"/>
        <rFont val="BankGothic Md BT"/>
        <family val="2"/>
      </rPr>
      <t>JUNIN</t>
    </r>
  </si>
  <si>
    <t>TOTAL PRESUPUESTO LOTE 2</t>
  </si>
  <si>
    <t>TOTAL PRESUPUESTO LOTE 1</t>
  </si>
  <si>
    <t>e - Total a cotizar LOTE 2</t>
  </si>
  <si>
    <t>e - Total a cotizar LOTE 1</t>
  </si>
</sst>
</file>

<file path=xl/styles.xml><?xml version="1.0" encoding="utf-8"?>
<styleSheet xmlns="http://schemas.openxmlformats.org/spreadsheetml/2006/main">
  <numFmts count="7">
    <numFmt numFmtId="44" formatCode="_ &quot;$&quot;\ * #,##0.00_ ;_ &quot;$&quot;\ * \-#,##0.00_ ;_ &quot;$&quot;\ * &quot;-&quot;??_ ;_ @_ "/>
    <numFmt numFmtId="43" formatCode="_ * #,##0.00_ ;_ * \-#,##0.00_ ;_ * &quot;-&quot;??_ ;_ @_ 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(* #,##0.00_);_(* \(#,##0.00\);_(* &quot;-&quot;??_);_(@_)"/>
    <numFmt numFmtId="167" formatCode="_([$€]* #,##0.00_);_([$€]* \(#,##0.00\);_([$€]* &quot;-&quot;??_);_(@_)"/>
    <numFmt numFmtId="168" formatCode="#,##0.0"/>
  </numFmts>
  <fonts count="21">
    <font>
      <sz val="11"/>
      <color theme="1"/>
      <name val="Calibri"/>
      <family val="2"/>
      <scheme val="minor"/>
    </font>
    <font>
      <sz val="12"/>
      <name val="Courier"/>
      <family val="3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omic Sans MS"/>
      <family val="4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BankGothic Md BT"/>
      <family val="2"/>
    </font>
    <font>
      <sz val="9"/>
      <name val="Calibri"/>
      <family val="2"/>
    </font>
    <font>
      <b/>
      <sz val="12"/>
      <name val="Arial"/>
      <family val="2"/>
    </font>
    <font>
      <b/>
      <sz val="12"/>
      <name val="BankGothic Md BT"/>
      <family val="2"/>
    </font>
    <font>
      <b/>
      <sz val="12"/>
      <name val="Calibri"/>
      <family val="2"/>
    </font>
    <font>
      <b/>
      <sz val="9"/>
      <name val="Calibri"/>
      <family val="2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2" tint="-0.24994659260841701"/>
      </bottom>
      <diagonal/>
    </border>
    <border>
      <left style="medium">
        <color indexed="64"/>
      </left>
      <right/>
      <top style="medium">
        <color indexed="64"/>
      </top>
      <bottom style="thick">
        <color theme="3" tint="0.39994506668294322"/>
      </bottom>
      <diagonal/>
    </border>
    <border>
      <left/>
      <right/>
      <top style="medium">
        <color indexed="64"/>
      </top>
      <bottom style="thick">
        <color theme="3" tint="0.39994506668294322"/>
      </bottom>
      <diagonal/>
    </border>
    <border>
      <left/>
      <right style="medium">
        <color indexed="64"/>
      </right>
      <top style="medium">
        <color indexed="64"/>
      </top>
      <bottom style="thick">
        <color theme="3" tint="0.39994506668294322"/>
      </bottom>
      <diagonal/>
    </border>
  </borders>
  <cellStyleXfs count="15">
    <xf numFmtId="0" fontId="0" fillId="0" borderId="0"/>
    <xf numFmtId="167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" fillId="0" borderId="0" applyFill="0" applyBorder="0" applyAlignment="0" applyProtection="0"/>
    <xf numFmtId="0" fontId="1" fillId="0" borderId="0" applyProtection="0"/>
    <xf numFmtId="0" fontId="6" fillId="0" borderId="0"/>
    <xf numFmtId="9" fontId="5" fillId="0" borderId="0" applyFont="0" applyFill="0" applyBorder="0" applyAlignment="0" applyProtection="0"/>
    <xf numFmtId="9" fontId="9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168" fontId="9" fillId="0" borderId="0" applyFill="0" applyBorder="0" applyAlignment="0" applyProtection="0"/>
    <xf numFmtId="9" fontId="16" fillId="0" borderId="0" applyFont="0" applyFill="0" applyBorder="0" applyAlignment="0" applyProtection="0"/>
  </cellStyleXfs>
  <cellXfs count="149">
    <xf numFmtId="0" fontId="0" fillId="0" borderId="0" xfId="0"/>
    <xf numFmtId="0" fontId="6" fillId="0" borderId="0" xfId="8"/>
    <xf numFmtId="44" fontId="6" fillId="0" borderId="0" xfId="6" applyFont="1"/>
    <xf numFmtId="44" fontId="8" fillId="0" borderId="1" xfId="4" applyFont="1" applyBorder="1"/>
    <xf numFmtId="44" fontId="8" fillId="0" borderId="1" xfId="6" applyFont="1" applyBorder="1"/>
    <xf numFmtId="0" fontId="6" fillId="0" borderId="0" xfId="8" applyFont="1"/>
    <xf numFmtId="0" fontId="6" fillId="0" borderId="1" xfId="8" applyFont="1" applyBorder="1" applyAlignment="1">
      <alignment horizontal="center" vertical="center"/>
    </xf>
    <xf numFmtId="0" fontId="4" fillId="0" borderId="0" xfId="8" applyFont="1"/>
    <xf numFmtId="0" fontId="12" fillId="0" borderId="3" xfId="0" applyFont="1" applyFill="1" applyBorder="1"/>
    <xf numFmtId="0" fontId="0" fillId="0" borderId="0" xfId="0" applyFont="1" applyFill="1" applyBorder="1" applyAlignment="1"/>
    <xf numFmtId="44" fontId="17" fillId="0" borderId="0" xfId="6" applyFont="1" applyAlignment="1">
      <alignment vertical="center"/>
    </xf>
    <xf numFmtId="43" fontId="11" fillId="0" borderId="0" xfId="8" applyNumberFormat="1" applyFont="1" applyFill="1" applyAlignment="1">
      <alignment vertical="center"/>
    </xf>
    <xf numFmtId="44" fontId="16" fillId="0" borderId="0" xfId="4" applyFont="1" applyFill="1"/>
    <xf numFmtId="44" fontId="8" fillId="0" borderId="1" xfId="4" applyFont="1" applyFill="1" applyBorder="1"/>
    <xf numFmtId="44" fontId="11" fillId="0" borderId="2" xfId="4" applyFont="1" applyFill="1" applyBorder="1"/>
    <xf numFmtId="44" fontId="11" fillId="0" borderId="0" xfId="4" applyFont="1" applyFill="1" applyBorder="1"/>
    <xf numFmtId="44" fontId="17" fillId="0" borderId="0" xfId="6" applyFont="1" applyFill="1"/>
    <xf numFmtId="44" fontId="11" fillId="0" borderId="0" xfId="4" applyFont="1" applyFill="1"/>
    <xf numFmtId="44" fontId="4" fillId="0" borderId="0" xfId="4" applyFont="1" applyFill="1"/>
    <xf numFmtId="0" fontId="6" fillId="0" borderId="0" xfId="8" applyFill="1"/>
    <xf numFmtId="44" fontId="6" fillId="0" borderId="0" xfId="6" applyFont="1" applyFill="1"/>
    <xf numFmtId="0" fontId="6" fillId="0" borderId="0" xfId="8" applyFont="1" applyBorder="1" applyAlignment="1">
      <alignment horizontal="center" vertical="center"/>
    </xf>
    <xf numFmtId="0" fontId="11" fillId="0" borderId="0" xfId="8" applyFont="1" applyFill="1" applyBorder="1" applyAlignment="1">
      <alignment vertical="center" wrapText="1"/>
    </xf>
    <xf numFmtId="0" fontId="11" fillId="0" borderId="0" xfId="8" applyFont="1" applyFill="1" applyBorder="1" applyAlignment="1">
      <alignment horizontal="center" vertical="center"/>
    </xf>
    <xf numFmtId="44" fontId="17" fillId="0" borderId="0" xfId="6" applyFont="1" applyFill="1" applyAlignment="1">
      <alignment vertical="center"/>
    </xf>
    <xf numFmtId="10" fontId="8" fillId="0" borderId="1" xfId="14" applyNumberFormat="1" applyFont="1" applyBorder="1" applyAlignment="1">
      <alignment horizontal="center"/>
    </xf>
    <xf numFmtId="10" fontId="8" fillId="0" borderId="0" xfId="14" applyNumberFormat="1" applyFont="1" applyBorder="1" applyAlignment="1">
      <alignment horizontal="center"/>
    </xf>
    <xf numFmtId="10" fontId="11" fillId="0" borderId="2" xfId="14" applyNumberFormat="1" applyFont="1" applyFill="1" applyBorder="1" applyAlignment="1">
      <alignment horizontal="center"/>
    </xf>
    <xf numFmtId="10" fontId="11" fillId="0" borderId="0" xfId="14" applyNumberFormat="1" applyFont="1" applyFill="1" applyBorder="1" applyAlignment="1">
      <alignment horizontal="center"/>
    </xf>
    <xf numFmtId="10" fontId="11" fillId="0" borderId="0" xfId="14" applyNumberFormat="1" applyFont="1" applyFill="1" applyAlignment="1">
      <alignment horizontal="center"/>
    </xf>
    <xf numFmtId="10" fontId="8" fillId="0" borderId="0" xfId="14" applyNumberFormat="1" applyFont="1" applyFill="1" applyBorder="1" applyAlignment="1">
      <alignment horizontal="center"/>
    </xf>
    <xf numFmtId="0" fontId="3" fillId="0" borderId="0" xfId="8" applyFont="1"/>
    <xf numFmtId="165" fontId="0" fillId="0" borderId="0" xfId="0" applyNumberFormat="1" applyFont="1" applyFill="1" applyBorder="1" applyAlignment="1"/>
    <xf numFmtId="0" fontId="6" fillId="0" borderId="0" xfId="8" applyAlignment="1">
      <alignment vertical="center"/>
    </xf>
    <xf numFmtId="0" fontId="6" fillId="0" borderId="0" xfId="8" applyFill="1" applyAlignment="1">
      <alignment vertical="center"/>
    </xf>
    <xf numFmtId="0" fontId="10" fillId="0" borderId="0" xfId="8" applyFont="1" applyBorder="1" applyAlignment="1">
      <alignment vertical="center"/>
    </xf>
    <xf numFmtId="0" fontId="6" fillId="0" borderId="0" xfId="8" applyBorder="1" applyAlignment="1">
      <alignment vertical="center"/>
    </xf>
    <xf numFmtId="0" fontId="6" fillId="0" borderId="0" xfId="8" applyFont="1" applyBorder="1" applyAlignment="1">
      <alignment vertical="center"/>
    </xf>
    <xf numFmtId="44" fontId="16" fillId="0" borderId="0" xfId="4" applyFont="1" applyFill="1" applyBorder="1" applyAlignment="1">
      <alignment vertical="center"/>
    </xf>
    <xf numFmtId="44" fontId="6" fillId="0" borderId="0" xfId="6" applyFont="1" applyBorder="1" applyAlignment="1">
      <alignment vertical="center"/>
    </xf>
    <xf numFmtId="10" fontId="6" fillId="0" borderId="0" xfId="14" applyNumberFormat="1" applyFont="1" applyBorder="1" applyAlignment="1">
      <alignment horizontal="center" vertical="center"/>
    </xf>
    <xf numFmtId="0" fontId="10" fillId="0" borderId="17" xfId="8" applyFont="1" applyBorder="1" applyAlignment="1">
      <alignment vertical="center"/>
    </xf>
    <xf numFmtId="0" fontId="6" fillId="0" borderId="17" xfId="8" applyBorder="1" applyAlignment="1">
      <alignment vertical="center"/>
    </xf>
    <xf numFmtId="0" fontId="6" fillId="0" borderId="17" xfId="8" applyFont="1" applyBorder="1" applyAlignment="1">
      <alignment vertical="center"/>
    </xf>
    <xf numFmtId="44" fontId="6" fillId="0" borderId="17" xfId="4" applyFont="1" applyFill="1" applyBorder="1" applyAlignment="1">
      <alignment vertical="center"/>
    </xf>
    <xf numFmtId="44" fontId="6" fillId="0" borderId="17" xfId="6" applyFont="1" applyBorder="1" applyAlignment="1">
      <alignment vertical="center"/>
    </xf>
    <xf numFmtId="10" fontId="6" fillId="0" borderId="17" xfId="14" applyNumberFormat="1" applyFont="1" applyBorder="1" applyAlignment="1">
      <alignment horizontal="center" vertical="center"/>
    </xf>
    <xf numFmtId="0" fontId="6" fillId="0" borderId="0" xfId="8" applyFont="1" applyAlignment="1">
      <alignment vertical="center"/>
    </xf>
    <xf numFmtId="44" fontId="16" fillId="0" borderId="0" xfId="4" applyFont="1" applyFill="1" applyAlignment="1">
      <alignment vertical="center"/>
    </xf>
    <xf numFmtId="44" fontId="6" fillId="0" borderId="0" xfId="6" applyFont="1" applyAlignment="1">
      <alignment vertical="center"/>
    </xf>
    <xf numFmtId="10" fontId="6" fillId="0" borderId="0" xfId="14" applyNumberFormat="1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2" fillId="0" borderId="1" xfId="8" applyFont="1" applyBorder="1" applyAlignment="1">
      <alignment horizontal="center" vertical="center" wrapText="1"/>
    </xf>
    <xf numFmtId="44" fontId="2" fillId="0" borderId="1" xfId="4" applyFont="1" applyFill="1" applyBorder="1" applyAlignment="1">
      <alignment horizontal="center" vertical="center" wrapText="1"/>
    </xf>
    <xf numFmtId="44" fontId="6" fillId="0" borderId="1" xfId="6" applyFont="1" applyBorder="1" applyAlignment="1">
      <alignment horizontal="center" vertical="center" wrapText="1"/>
    </xf>
    <xf numFmtId="10" fontId="2" fillId="0" borderId="1" xfId="14" applyNumberFormat="1" applyFont="1" applyBorder="1" applyAlignment="1">
      <alignment horizontal="center" vertical="center"/>
    </xf>
    <xf numFmtId="0" fontId="7" fillId="4" borderId="1" xfId="8" applyFont="1" applyFill="1" applyBorder="1" applyAlignment="1">
      <alignment horizontal="center" vertical="center"/>
    </xf>
    <xf numFmtId="0" fontId="8" fillId="0" borderId="1" xfId="8" applyFont="1" applyBorder="1" applyAlignment="1">
      <alignment vertical="center"/>
    </xf>
    <xf numFmtId="43" fontId="8" fillId="0" borderId="1" xfId="3" applyFont="1" applyBorder="1" applyAlignment="1">
      <alignment vertical="center"/>
    </xf>
    <xf numFmtId="44" fontId="8" fillId="0" borderId="1" xfId="4" applyFont="1" applyFill="1" applyBorder="1" applyAlignment="1">
      <alignment vertical="center"/>
    </xf>
    <xf numFmtId="44" fontId="8" fillId="0" borderId="1" xfId="4" applyFont="1" applyBorder="1" applyAlignment="1">
      <alignment vertical="center"/>
    </xf>
    <xf numFmtId="10" fontId="8" fillId="0" borderId="1" xfId="14" applyNumberFormat="1" applyFont="1" applyBorder="1" applyAlignment="1">
      <alignment horizontal="center" vertical="center"/>
    </xf>
    <xf numFmtId="44" fontId="6" fillId="0" borderId="0" xfId="8" applyNumberFormat="1" applyFill="1" applyAlignment="1">
      <alignment vertical="center"/>
    </xf>
    <xf numFmtId="0" fontId="6" fillId="0" borderId="2" xfId="8" applyFont="1" applyFill="1" applyBorder="1" applyAlignment="1">
      <alignment vertical="center"/>
    </xf>
    <xf numFmtId="0" fontId="11" fillId="0" borderId="0" xfId="8" applyFont="1" applyFill="1" applyBorder="1" applyAlignment="1">
      <alignment vertical="center"/>
    </xf>
    <xf numFmtId="43" fontId="11" fillId="0" borderId="2" xfId="8" applyNumberFormat="1" applyFont="1" applyBorder="1" applyAlignment="1">
      <alignment vertical="center"/>
    </xf>
    <xf numFmtId="44" fontId="11" fillId="0" borderId="2" xfId="4" applyFont="1" applyFill="1" applyBorder="1" applyAlignment="1">
      <alignment vertical="center"/>
    </xf>
    <xf numFmtId="44" fontId="11" fillId="0" borderId="2" xfId="4" applyFont="1" applyBorder="1" applyAlignment="1">
      <alignment vertical="center"/>
    </xf>
    <xf numFmtId="10" fontId="11" fillId="0" borderId="2" xfId="14" applyNumberFormat="1" applyFont="1" applyBorder="1" applyAlignment="1">
      <alignment horizontal="center" vertical="center"/>
    </xf>
    <xf numFmtId="0" fontId="6" fillId="0" borderId="0" xfId="8" applyFont="1" applyFill="1" applyBorder="1" applyAlignment="1">
      <alignment vertical="center"/>
    </xf>
    <xf numFmtId="43" fontId="11" fillId="0" borderId="0" xfId="8" applyNumberFormat="1" applyFont="1" applyBorder="1" applyAlignment="1">
      <alignment vertical="center"/>
    </xf>
    <xf numFmtId="44" fontId="11" fillId="0" borderId="0" xfId="4" applyFont="1" applyBorder="1" applyAlignment="1">
      <alignment vertical="center"/>
    </xf>
    <xf numFmtId="10" fontId="11" fillId="0" borderId="0" xfId="14" applyNumberFormat="1" applyFont="1" applyBorder="1" applyAlignment="1">
      <alignment horizontal="center" vertical="center"/>
    </xf>
    <xf numFmtId="0" fontId="7" fillId="5" borderId="1" xfId="8" applyFont="1" applyFill="1" applyBorder="1" applyAlignment="1">
      <alignment horizontal="center" vertical="center"/>
    </xf>
    <xf numFmtId="44" fontId="8" fillId="0" borderId="1" xfId="6" applyFont="1" applyBorder="1" applyAlignment="1">
      <alignment vertical="center"/>
    </xf>
    <xf numFmtId="0" fontId="6" fillId="0" borderId="0" xfId="8" applyFont="1" applyFill="1" applyAlignment="1">
      <alignment vertical="center"/>
    </xf>
    <xf numFmtId="43" fontId="11" fillId="0" borderId="0" xfId="8" applyNumberFormat="1" applyFont="1" applyAlignment="1">
      <alignment vertical="center"/>
    </xf>
    <xf numFmtId="10" fontId="11" fillId="0" borderId="0" xfId="14" applyNumberFormat="1" applyFont="1" applyAlignment="1">
      <alignment horizontal="center" vertical="center"/>
    </xf>
    <xf numFmtId="164" fontId="6" fillId="0" borderId="0" xfId="8" applyNumberFormat="1" applyAlignment="1">
      <alignment vertical="center"/>
    </xf>
    <xf numFmtId="0" fontId="8" fillId="0" borderId="1" xfId="8" applyFont="1" applyFill="1" applyBorder="1" applyAlignment="1">
      <alignment vertical="center"/>
    </xf>
    <xf numFmtId="0" fontId="6" fillId="0" borderId="1" xfId="8" applyFont="1" applyFill="1" applyBorder="1" applyAlignment="1">
      <alignment horizontal="center" vertical="center"/>
    </xf>
    <xf numFmtId="43" fontId="8" fillId="0" borderId="1" xfId="3" applyFont="1" applyFill="1" applyBorder="1" applyAlignment="1">
      <alignment vertical="center"/>
    </xf>
    <xf numFmtId="44" fontId="19" fillId="3" borderId="0" xfId="6" applyFont="1" applyFill="1" applyAlignment="1">
      <alignment vertical="center"/>
    </xf>
    <xf numFmtId="10" fontId="8" fillId="0" borderId="0" xfId="14" applyNumberFormat="1" applyFont="1" applyBorder="1" applyAlignment="1">
      <alignment horizontal="center" vertical="center"/>
    </xf>
    <xf numFmtId="0" fontId="7" fillId="6" borderId="1" xfId="8" applyFont="1" applyFill="1" applyBorder="1" applyAlignment="1">
      <alignment horizontal="center" vertical="center"/>
    </xf>
    <xf numFmtId="0" fontId="7" fillId="0" borderId="0" xfId="8" applyFont="1" applyFill="1" applyBorder="1" applyAlignment="1">
      <alignment horizontal="center" vertical="center"/>
    </xf>
    <xf numFmtId="44" fontId="11" fillId="0" borderId="0" xfId="4" applyFont="1" applyAlignment="1">
      <alignment vertical="center"/>
    </xf>
    <xf numFmtId="0" fontId="3" fillId="5" borderId="1" xfId="8" applyFont="1" applyFill="1" applyBorder="1" applyAlignment="1">
      <alignment horizontal="center" vertical="center"/>
    </xf>
    <xf numFmtId="0" fontId="3" fillId="5" borderId="7" xfId="8" applyFont="1" applyFill="1" applyBorder="1" applyAlignment="1">
      <alignment vertical="center"/>
    </xf>
    <xf numFmtId="0" fontId="3" fillId="5" borderId="8" xfId="8" applyFont="1" applyFill="1" applyBorder="1" applyAlignment="1">
      <alignment vertical="center"/>
    </xf>
    <xf numFmtId="43" fontId="3" fillId="5" borderId="8" xfId="3" applyFont="1" applyFill="1" applyBorder="1" applyAlignment="1">
      <alignment vertical="center"/>
    </xf>
    <xf numFmtId="44" fontId="3" fillId="7" borderId="10" xfId="4" applyFont="1" applyFill="1" applyBorder="1" applyAlignment="1">
      <alignment vertical="center"/>
    </xf>
    <xf numFmtId="44" fontId="8" fillId="5" borderId="1" xfId="6" applyFont="1" applyFill="1" applyBorder="1" applyAlignment="1">
      <alignment vertical="center"/>
    </xf>
    <xf numFmtId="10" fontId="3" fillId="5" borderId="1" xfId="14" applyNumberFormat="1" applyFont="1" applyFill="1" applyBorder="1" applyAlignment="1">
      <alignment horizontal="center" vertical="center"/>
    </xf>
    <xf numFmtId="0" fontId="4" fillId="0" borderId="0" xfId="8" applyFont="1" applyAlignment="1">
      <alignment vertical="center"/>
    </xf>
    <xf numFmtId="44" fontId="4" fillId="0" borderId="0" xfId="4" applyFont="1" applyFill="1" applyAlignment="1">
      <alignment vertical="center"/>
    </xf>
    <xf numFmtId="10" fontId="4" fillId="0" borderId="0" xfId="14" applyNumberFormat="1" applyFont="1" applyAlignment="1">
      <alignment horizontal="center" vertical="center"/>
    </xf>
    <xf numFmtId="0" fontId="3" fillId="0" borderId="0" xfId="8" applyFont="1" applyAlignment="1">
      <alignment vertical="center"/>
    </xf>
    <xf numFmtId="0" fontId="12" fillId="0" borderId="3" xfId="0" applyFont="1" applyFill="1" applyBorder="1" applyAlignment="1">
      <alignment vertical="center"/>
    </xf>
    <xf numFmtId="43" fontId="11" fillId="2" borderId="4" xfId="8" applyNumberFormat="1" applyFont="1" applyFill="1" applyBorder="1" applyAlignment="1">
      <alignment horizontal="left" vertical="center"/>
    </xf>
    <xf numFmtId="44" fontId="18" fillId="0" borderId="4" xfId="0" applyNumberFormat="1" applyFont="1" applyFill="1" applyBorder="1" applyAlignment="1">
      <alignment vertical="center"/>
    </xf>
    <xf numFmtId="43" fontId="11" fillId="2" borderId="5" xfId="8" applyNumberFormat="1" applyFont="1" applyFill="1" applyBorder="1" applyAlignment="1">
      <alignment horizontal="left" vertical="center"/>
    </xf>
    <xf numFmtId="44" fontId="20" fillId="0" borderId="5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4" fontId="18" fillId="0" borderId="5" xfId="0" applyNumberFormat="1" applyFont="1" applyFill="1" applyBorder="1" applyAlignment="1">
      <alignment vertical="center"/>
    </xf>
    <xf numFmtId="44" fontId="6" fillId="0" borderId="0" xfId="6" applyFont="1" applyFill="1" applyAlignment="1">
      <alignment vertical="center"/>
    </xf>
    <xf numFmtId="43" fontId="11" fillId="2" borderId="6" xfId="8" applyNumberFormat="1" applyFont="1" applyFill="1" applyBorder="1" applyAlignment="1">
      <alignment horizontal="left" vertical="center"/>
    </xf>
    <xf numFmtId="44" fontId="20" fillId="0" borderId="6" xfId="0" applyNumberFormat="1" applyFont="1" applyFill="1" applyBorder="1" applyAlignment="1">
      <alignment vertical="center"/>
    </xf>
    <xf numFmtId="43" fontId="14" fillId="8" borderId="9" xfId="8" applyNumberFormat="1" applyFont="1" applyFill="1" applyBorder="1" applyAlignment="1">
      <alignment horizontal="left" vertical="center"/>
    </xf>
    <xf numFmtId="44" fontId="18" fillId="8" borderId="9" xfId="0" applyNumberFormat="1" applyFont="1" applyFill="1" applyBorder="1" applyAlignment="1">
      <alignment vertical="center"/>
    </xf>
    <xf numFmtId="165" fontId="0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43" fontId="14" fillId="0" borderId="0" xfId="8" applyNumberFormat="1" applyFont="1" applyFill="1" applyBorder="1" applyAlignment="1">
      <alignment horizontal="left" vertical="center"/>
    </xf>
    <xf numFmtId="43" fontId="15" fillId="0" borderId="0" xfId="8" applyNumberFormat="1" applyFont="1" applyFill="1" applyBorder="1" applyAlignment="1">
      <alignment horizontal="center" vertical="center"/>
    </xf>
    <xf numFmtId="44" fontId="18" fillId="0" borderId="0" xfId="0" applyNumberFormat="1" applyFont="1" applyFill="1" applyBorder="1" applyAlignment="1">
      <alignment vertical="center"/>
    </xf>
    <xf numFmtId="44" fontId="16" fillId="0" borderId="0" xfId="4" applyFont="1" applyBorder="1" applyAlignment="1">
      <alignment vertical="center"/>
    </xf>
    <xf numFmtId="44" fontId="6" fillId="0" borderId="17" xfId="4" applyFont="1" applyBorder="1" applyAlignment="1">
      <alignment vertical="center"/>
    </xf>
    <xf numFmtId="44" fontId="20" fillId="0" borderId="0" xfId="4" applyFont="1" applyAlignment="1">
      <alignment vertical="center"/>
    </xf>
    <xf numFmtId="0" fontId="7" fillId="9" borderId="1" xfId="8" applyFont="1" applyFill="1" applyBorder="1" applyAlignment="1">
      <alignment horizontal="center" vertical="center"/>
    </xf>
    <xf numFmtId="0" fontId="11" fillId="0" borderId="2" xfId="8" applyFont="1" applyFill="1" applyBorder="1" applyAlignment="1">
      <alignment vertical="center"/>
    </xf>
    <xf numFmtId="0" fontId="11" fillId="0" borderId="2" xfId="8" applyFont="1" applyFill="1" applyBorder="1" applyAlignment="1">
      <alignment horizontal="center" vertical="center"/>
    </xf>
    <xf numFmtId="43" fontId="11" fillId="0" borderId="2" xfId="8" applyNumberFormat="1" applyFont="1" applyFill="1" applyBorder="1" applyAlignment="1">
      <alignment vertical="center"/>
    </xf>
    <xf numFmtId="43" fontId="11" fillId="0" borderId="0" xfId="8" applyNumberFormat="1" applyFont="1" applyFill="1" applyBorder="1" applyAlignment="1">
      <alignment vertical="center"/>
    </xf>
    <xf numFmtId="0" fontId="3" fillId="9" borderId="1" xfId="8" applyFont="1" applyFill="1" applyBorder="1" applyAlignment="1">
      <alignment horizontal="center" vertical="center"/>
    </xf>
    <xf numFmtId="0" fontId="3" fillId="9" borderId="7" xfId="8" applyFont="1" applyFill="1" applyBorder="1" applyAlignment="1">
      <alignment vertical="center"/>
    </xf>
    <xf numFmtId="0" fontId="3" fillId="9" borderId="8" xfId="8" applyFont="1" applyFill="1" applyBorder="1" applyAlignment="1">
      <alignment vertical="center"/>
    </xf>
    <xf numFmtId="43" fontId="3" fillId="9" borderId="8" xfId="3" applyFont="1" applyFill="1" applyBorder="1" applyAlignment="1">
      <alignment vertical="center"/>
    </xf>
    <xf numFmtId="44" fontId="3" fillId="9" borderId="10" xfId="4" applyFont="1" applyFill="1" applyBorder="1" applyAlignment="1">
      <alignment vertical="center"/>
    </xf>
    <xf numFmtId="44" fontId="8" fillId="9" borderId="1" xfId="6" applyFont="1" applyFill="1" applyBorder="1" applyAlignment="1">
      <alignment vertical="center"/>
    </xf>
    <xf numFmtId="10" fontId="3" fillId="9" borderId="1" xfId="14" applyNumberFormat="1" applyFont="1" applyFill="1" applyBorder="1" applyAlignment="1">
      <alignment horizontal="center" vertical="center"/>
    </xf>
    <xf numFmtId="0" fontId="17" fillId="0" borderId="0" xfId="8" applyFont="1"/>
    <xf numFmtId="44" fontId="20" fillId="0" borderId="0" xfId="6" applyFont="1"/>
    <xf numFmtId="0" fontId="18" fillId="0" borderId="0" xfId="8" applyFont="1"/>
    <xf numFmtId="44" fontId="18" fillId="0" borderId="0" xfId="6" applyFont="1"/>
    <xf numFmtId="43" fontId="6" fillId="0" borderId="0" xfId="8" applyNumberFormat="1" applyFill="1" applyAlignment="1">
      <alignment vertical="center"/>
    </xf>
    <xf numFmtId="0" fontId="3" fillId="0" borderId="18" xfId="8" applyFont="1" applyBorder="1" applyAlignment="1">
      <alignment horizontal="center" vertical="center"/>
    </xf>
    <xf numFmtId="0" fontId="4" fillId="0" borderId="19" xfId="8" applyFont="1" applyBorder="1" applyAlignment="1">
      <alignment horizontal="center" vertical="center"/>
    </xf>
    <xf numFmtId="0" fontId="4" fillId="0" borderId="20" xfId="8" applyFont="1" applyBorder="1" applyAlignment="1">
      <alignment horizontal="center" vertical="center"/>
    </xf>
    <xf numFmtId="43" fontId="11" fillId="2" borderId="11" xfId="8" applyNumberFormat="1" applyFont="1" applyFill="1" applyBorder="1" applyAlignment="1">
      <alignment horizontal="center" vertical="center"/>
    </xf>
    <xf numFmtId="43" fontId="11" fillId="2" borderId="12" xfId="8" applyNumberFormat="1" applyFont="1" applyFill="1" applyBorder="1" applyAlignment="1">
      <alignment horizontal="center" vertical="center"/>
    </xf>
    <xf numFmtId="43" fontId="11" fillId="2" borderId="13" xfId="8" applyNumberFormat="1" applyFont="1" applyFill="1" applyBorder="1" applyAlignment="1">
      <alignment horizontal="center" vertical="center"/>
    </xf>
    <xf numFmtId="43" fontId="11" fillId="2" borderId="14" xfId="8" applyNumberFormat="1" applyFont="1" applyFill="1" applyBorder="1" applyAlignment="1">
      <alignment horizontal="center" vertical="center"/>
    </xf>
    <xf numFmtId="43" fontId="11" fillId="2" borderId="15" xfId="8" applyNumberFormat="1" applyFont="1" applyFill="1" applyBorder="1" applyAlignment="1">
      <alignment horizontal="center" vertical="center"/>
    </xf>
    <xf numFmtId="43" fontId="11" fillId="2" borderId="16" xfId="8" applyNumberFormat="1" applyFont="1" applyFill="1" applyBorder="1" applyAlignment="1">
      <alignment horizontal="center" vertical="center"/>
    </xf>
    <xf numFmtId="43" fontId="11" fillId="2" borderId="5" xfId="8" applyNumberFormat="1" applyFont="1" applyFill="1" applyBorder="1" applyAlignment="1">
      <alignment horizontal="center" vertical="center"/>
    </xf>
    <xf numFmtId="43" fontId="11" fillId="2" borderId="6" xfId="8" applyNumberFormat="1" applyFont="1" applyFill="1" applyBorder="1" applyAlignment="1">
      <alignment horizontal="center" vertical="center"/>
    </xf>
    <xf numFmtId="43" fontId="15" fillId="8" borderId="9" xfId="8" applyNumberFormat="1" applyFont="1" applyFill="1" applyBorder="1" applyAlignment="1">
      <alignment horizontal="center" vertical="center"/>
    </xf>
    <xf numFmtId="0" fontId="17" fillId="0" borderId="0" xfId="8" applyFont="1" applyAlignment="1">
      <alignment horizontal="center"/>
    </xf>
    <xf numFmtId="0" fontId="3" fillId="0" borderId="0" xfId="8" applyFont="1" applyAlignment="1">
      <alignment horizontal="justify" vertical="center" wrapText="1"/>
    </xf>
  </cellXfs>
  <cellStyles count="15">
    <cellStyle name="Euro" xfId="1"/>
    <cellStyle name="Millares 2" xfId="2"/>
    <cellStyle name="Millares 2 2" xfId="3"/>
    <cellStyle name="Moneda 2" xfId="4"/>
    <cellStyle name="Moneda 2 2" xfId="5"/>
    <cellStyle name="Moneda 3" xfId="6"/>
    <cellStyle name="Normal" xfId="0" builtinId="0"/>
    <cellStyle name="Normal 2" xfId="7"/>
    <cellStyle name="Normal 3" xfId="8"/>
    <cellStyle name="Porcentaje 2" xfId="9"/>
    <cellStyle name="Porcentaje 3" xfId="10"/>
    <cellStyle name="Porcentual" xfId="14" builtinId="5"/>
    <cellStyle name="Porcentual 2" xfId="11"/>
    <cellStyle name="Porcentual 3" xfId="12"/>
    <cellStyle name="Punto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9</xdr:row>
      <xdr:rowOff>0</xdr:rowOff>
    </xdr:from>
    <xdr:to>
      <xdr:col>8</xdr:col>
      <xdr:colOff>53340</xdr:colOff>
      <xdr:row>9</xdr:row>
      <xdr:rowOff>45720</xdr:rowOff>
    </xdr:to>
    <xdr:pic>
      <xdr:nvPicPr>
        <xdr:cNvPr id="9770" name="Picture 2" descr="Garbarino">
          <a:extLst>
            <a:ext uri="{FF2B5EF4-FFF2-40B4-BE49-F238E27FC236}">
              <a16:creationId xmlns="" xmlns:a16="http://schemas.microsoft.com/office/drawing/2014/main" id="{DD72E1C9-189A-4914-BEEF-D64E896CB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174498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53340</xdr:colOff>
      <xdr:row>9</xdr:row>
      <xdr:rowOff>45720</xdr:rowOff>
    </xdr:to>
    <xdr:pic>
      <xdr:nvPicPr>
        <xdr:cNvPr id="9771" name="Picture 2" descr="Garbarino">
          <a:extLst>
            <a:ext uri="{FF2B5EF4-FFF2-40B4-BE49-F238E27FC236}">
              <a16:creationId xmlns="" xmlns:a16="http://schemas.microsoft.com/office/drawing/2014/main" id="{44B6DFC6-D13F-472B-8AA7-A01F4EE00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174498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53340</xdr:colOff>
      <xdr:row>14</xdr:row>
      <xdr:rowOff>45720</xdr:rowOff>
    </xdr:to>
    <xdr:pic>
      <xdr:nvPicPr>
        <xdr:cNvPr id="9772" name="Picture 2" descr="Garbarino">
          <a:extLst>
            <a:ext uri="{FF2B5EF4-FFF2-40B4-BE49-F238E27FC236}">
              <a16:creationId xmlns="" xmlns:a16="http://schemas.microsoft.com/office/drawing/2014/main" id="{04843147-CF32-462B-B0C3-E7C039653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63652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53340</xdr:colOff>
      <xdr:row>14</xdr:row>
      <xdr:rowOff>45720</xdr:rowOff>
    </xdr:to>
    <xdr:pic>
      <xdr:nvPicPr>
        <xdr:cNvPr id="9773" name="Picture 2" descr="Garbarino">
          <a:extLst>
            <a:ext uri="{FF2B5EF4-FFF2-40B4-BE49-F238E27FC236}">
              <a16:creationId xmlns="" xmlns:a16="http://schemas.microsoft.com/office/drawing/2014/main" id="{A667845C-C0AA-4568-A4EC-228BBEE97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63652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65</xdr:row>
      <xdr:rowOff>0</xdr:rowOff>
    </xdr:from>
    <xdr:to>
      <xdr:col>8</xdr:col>
      <xdr:colOff>53340</xdr:colOff>
      <xdr:row>65</xdr:row>
      <xdr:rowOff>49530</xdr:rowOff>
    </xdr:to>
    <xdr:pic>
      <xdr:nvPicPr>
        <xdr:cNvPr id="9774" name="Picture 2" descr="Garbarino">
          <a:extLst>
            <a:ext uri="{FF2B5EF4-FFF2-40B4-BE49-F238E27FC236}">
              <a16:creationId xmlns="" xmlns:a16="http://schemas.microsoft.com/office/drawing/2014/main" id="{52A0E033-0D27-49D5-A026-651004BE2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12397740"/>
          <a:ext cx="53340" cy="49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65</xdr:row>
      <xdr:rowOff>0</xdr:rowOff>
    </xdr:from>
    <xdr:to>
      <xdr:col>8</xdr:col>
      <xdr:colOff>53340</xdr:colOff>
      <xdr:row>65</xdr:row>
      <xdr:rowOff>49530</xdr:rowOff>
    </xdr:to>
    <xdr:pic>
      <xdr:nvPicPr>
        <xdr:cNvPr id="9775" name="Picture 2" descr="Garbarino">
          <a:extLst>
            <a:ext uri="{FF2B5EF4-FFF2-40B4-BE49-F238E27FC236}">
              <a16:creationId xmlns="" xmlns:a16="http://schemas.microsoft.com/office/drawing/2014/main" id="{75FC8EBD-A050-43DC-B541-26B785E31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12397740"/>
          <a:ext cx="53340" cy="49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97</xdr:row>
      <xdr:rowOff>0</xdr:rowOff>
    </xdr:from>
    <xdr:to>
      <xdr:col>8</xdr:col>
      <xdr:colOff>53340</xdr:colOff>
      <xdr:row>97</xdr:row>
      <xdr:rowOff>49530</xdr:rowOff>
    </xdr:to>
    <xdr:pic>
      <xdr:nvPicPr>
        <xdr:cNvPr id="9776" name="Picture 2" descr="Garbarino">
          <a:extLst>
            <a:ext uri="{FF2B5EF4-FFF2-40B4-BE49-F238E27FC236}">
              <a16:creationId xmlns="" xmlns:a16="http://schemas.microsoft.com/office/drawing/2014/main" id="{726F82E0-3EF8-4F7E-8DEB-F2B146650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19057620"/>
          <a:ext cx="53340" cy="49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97</xdr:row>
      <xdr:rowOff>0</xdr:rowOff>
    </xdr:from>
    <xdr:to>
      <xdr:col>8</xdr:col>
      <xdr:colOff>53340</xdr:colOff>
      <xdr:row>97</xdr:row>
      <xdr:rowOff>49530</xdr:rowOff>
    </xdr:to>
    <xdr:pic>
      <xdr:nvPicPr>
        <xdr:cNvPr id="9777" name="Picture 2" descr="Garbarino">
          <a:extLst>
            <a:ext uri="{FF2B5EF4-FFF2-40B4-BE49-F238E27FC236}">
              <a16:creationId xmlns="" xmlns:a16="http://schemas.microsoft.com/office/drawing/2014/main" id="{BA1FD9D2-CCA7-4A7A-B752-281F1237F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19057620"/>
          <a:ext cx="53340" cy="49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105</xdr:row>
      <xdr:rowOff>0</xdr:rowOff>
    </xdr:from>
    <xdr:to>
      <xdr:col>8</xdr:col>
      <xdr:colOff>53340</xdr:colOff>
      <xdr:row>105</xdr:row>
      <xdr:rowOff>45720</xdr:rowOff>
    </xdr:to>
    <xdr:pic>
      <xdr:nvPicPr>
        <xdr:cNvPr id="9778" name="Picture 2" descr="Garbarino">
          <a:extLst>
            <a:ext uri="{FF2B5EF4-FFF2-40B4-BE49-F238E27FC236}">
              <a16:creationId xmlns="" xmlns:a16="http://schemas.microsoft.com/office/drawing/2014/main" id="{77C4F09C-4952-4CF8-AD90-4A4A02D73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058162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105</xdr:row>
      <xdr:rowOff>0</xdr:rowOff>
    </xdr:from>
    <xdr:to>
      <xdr:col>8</xdr:col>
      <xdr:colOff>53340</xdr:colOff>
      <xdr:row>105</xdr:row>
      <xdr:rowOff>45720</xdr:rowOff>
    </xdr:to>
    <xdr:pic>
      <xdr:nvPicPr>
        <xdr:cNvPr id="9779" name="Picture 2" descr="Garbarino">
          <a:extLst>
            <a:ext uri="{FF2B5EF4-FFF2-40B4-BE49-F238E27FC236}">
              <a16:creationId xmlns="" xmlns:a16="http://schemas.microsoft.com/office/drawing/2014/main" id="{D817623A-1343-43C7-900B-7A179EA6F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058162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79</xdr:row>
      <xdr:rowOff>0</xdr:rowOff>
    </xdr:from>
    <xdr:to>
      <xdr:col>8</xdr:col>
      <xdr:colOff>53340</xdr:colOff>
      <xdr:row>79</xdr:row>
      <xdr:rowOff>49530</xdr:rowOff>
    </xdr:to>
    <xdr:pic>
      <xdr:nvPicPr>
        <xdr:cNvPr id="9780" name="Picture 2" descr="Garbarino">
          <a:extLst>
            <a:ext uri="{FF2B5EF4-FFF2-40B4-BE49-F238E27FC236}">
              <a16:creationId xmlns="" xmlns:a16="http://schemas.microsoft.com/office/drawing/2014/main" id="{E7C850F6-EF48-42B8-B8D8-0A20A0D5F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15819120"/>
          <a:ext cx="53340" cy="49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79</xdr:row>
      <xdr:rowOff>0</xdr:rowOff>
    </xdr:from>
    <xdr:to>
      <xdr:col>8</xdr:col>
      <xdr:colOff>53340</xdr:colOff>
      <xdr:row>79</xdr:row>
      <xdr:rowOff>49530</xdr:rowOff>
    </xdr:to>
    <xdr:pic>
      <xdr:nvPicPr>
        <xdr:cNvPr id="9781" name="Picture 2" descr="Garbarino">
          <a:extLst>
            <a:ext uri="{FF2B5EF4-FFF2-40B4-BE49-F238E27FC236}">
              <a16:creationId xmlns="" xmlns:a16="http://schemas.microsoft.com/office/drawing/2014/main" id="{03949109-ED8F-48E7-B1BC-17E25A5F5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15819120"/>
          <a:ext cx="53340" cy="49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130</xdr:row>
      <xdr:rowOff>0</xdr:rowOff>
    </xdr:from>
    <xdr:to>
      <xdr:col>8</xdr:col>
      <xdr:colOff>53340</xdr:colOff>
      <xdr:row>130</xdr:row>
      <xdr:rowOff>45720</xdr:rowOff>
    </xdr:to>
    <xdr:pic>
      <xdr:nvPicPr>
        <xdr:cNvPr id="9782" name="Picture 2" descr="Garbarino">
          <a:extLst>
            <a:ext uri="{FF2B5EF4-FFF2-40B4-BE49-F238E27FC236}">
              <a16:creationId xmlns="" xmlns:a16="http://schemas.microsoft.com/office/drawing/2014/main" id="{2885FCE2-A19A-4CDF-B13F-A67E9D851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381250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130</xdr:row>
      <xdr:rowOff>0</xdr:rowOff>
    </xdr:from>
    <xdr:to>
      <xdr:col>8</xdr:col>
      <xdr:colOff>53340</xdr:colOff>
      <xdr:row>130</xdr:row>
      <xdr:rowOff>45720</xdr:rowOff>
    </xdr:to>
    <xdr:pic>
      <xdr:nvPicPr>
        <xdr:cNvPr id="9783" name="Picture 2" descr="Garbarino">
          <a:extLst>
            <a:ext uri="{FF2B5EF4-FFF2-40B4-BE49-F238E27FC236}">
              <a16:creationId xmlns="" xmlns:a16="http://schemas.microsoft.com/office/drawing/2014/main" id="{A2681980-2DCC-4AA2-9F3D-D2E1EF66D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381250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130</xdr:row>
      <xdr:rowOff>0</xdr:rowOff>
    </xdr:from>
    <xdr:to>
      <xdr:col>8</xdr:col>
      <xdr:colOff>53340</xdr:colOff>
      <xdr:row>130</xdr:row>
      <xdr:rowOff>45720</xdr:rowOff>
    </xdr:to>
    <xdr:pic>
      <xdr:nvPicPr>
        <xdr:cNvPr id="9784" name="Picture 2" descr="Garbarino">
          <a:extLst>
            <a:ext uri="{FF2B5EF4-FFF2-40B4-BE49-F238E27FC236}">
              <a16:creationId xmlns="" xmlns:a16="http://schemas.microsoft.com/office/drawing/2014/main" id="{510E880C-87C4-4AA3-B875-4DA53B924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381250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130</xdr:row>
      <xdr:rowOff>0</xdr:rowOff>
    </xdr:from>
    <xdr:to>
      <xdr:col>8</xdr:col>
      <xdr:colOff>53340</xdr:colOff>
      <xdr:row>130</xdr:row>
      <xdr:rowOff>45720</xdr:rowOff>
    </xdr:to>
    <xdr:pic>
      <xdr:nvPicPr>
        <xdr:cNvPr id="9785" name="Picture 2" descr="Garbarino">
          <a:extLst>
            <a:ext uri="{FF2B5EF4-FFF2-40B4-BE49-F238E27FC236}">
              <a16:creationId xmlns="" xmlns:a16="http://schemas.microsoft.com/office/drawing/2014/main" id="{4168A4D0-789C-4B74-96D9-4093E787D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381250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130</xdr:row>
      <xdr:rowOff>0</xdr:rowOff>
    </xdr:from>
    <xdr:to>
      <xdr:col>8</xdr:col>
      <xdr:colOff>53340</xdr:colOff>
      <xdr:row>130</xdr:row>
      <xdr:rowOff>45720</xdr:rowOff>
    </xdr:to>
    <xdr:pic>
      <xdr:nvPicPr>
        <xdr:cNvPr id="9786" name="Picture 2" descr="Garbarino">
          <a:extLst>
            <a:ext uri="{FF2B5EF4-FFF2-40B4-BE49-F238E27FC236}">
              <a16:creationId xmlns="" xmlns:a16="http://schemas.microsoft.com/office/drawing/2014/main" id="{0FD842A8-53B8-4943-86BF-FEB8DD780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381250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130</xdr:row>
      <xdr:rowOff>0</xdr:rowOff>
    </xdr:from>
    <xdr:to>
      <xdr:col>8</xdr:col>
      <xdr:colOff>53340</xdr:colOff>
      <xdr:row>130</xdr:row>
      <xdr:rowOff>45720</xdr:rowOff>
    </xdr:to>
    <xdr:pic>
      <xdr:nvPicPr>
        <xdr:cNvPr id="9787" name="Picture 2" descr="Garbarino">
          <a:extLst>
            <a:ext uri="{FF2B5EF4-FFF2-40B4-BE49-F238E27FC236}">
              <a16:creationId xmlns="" xmlns:a16="http://schemas.microsoft.com/office/drawing/2014/main" id="{7247B3FB-A157-4092-8C8E-E7B6BE685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381250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130</xdr:row>
      <xdr:rowOff>0</xdr:rowOff>
    </xdr:from>
    <xdr:to>
      <xdr:col>8</xdr:col>
      <xdr:colOff>53340</xdr:colOff>
      <xdr:row>130</xdr:row>
      <xdr:rowOff>45720</xdr:rowOff>
    </xdr:to>
    <xdr:pic>
      <xdr:nvPicPr>
        <xdr:cNvPr id="9788" name="Picture 2" descr="Garbarino">
          <a:extLst>
            <a:ext uri="{FF2B5EF4-FFF2-40B4-BE49-F238E27FC236}">
              <a16:creationId xmlns="" xmlns:a16="http://schemas.microsoft.com/office/drawing/2014/main" id="{1373880A-CD0E-4644-AA9B-D573D9D4D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381250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130</xdr:row>
      <xdr:rowOff>0</xdr:rowOff>
    </xdr:from>
    <xdr:to>
      <xdr:col>8</xdr:col>
      <xdr:colOff>53340</xdr:colOff>
      <xdr:row>130</xdr:row>
      <xdr:rowOff>45720</xdr:rowOff>
    </xdr:to>
    <xdr:pic>
      <xdr:nvPicPr>
        <xdr:cNvPr id="9789" name="Picture 2" descr="Garbarino">
          <a:extLst>
            <a:ext uri="{FF2B5EF4-FFF2-40B4-BE49-F238E27FC236}">
              <a16:creationId xmlns="" xmlns:a16="http://schemas.microsoft.com/office/drawing/2014/main" id="{24CCF50E-E3F7-4817-AB95-3AE4AC07E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381250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130</xdr:row>
      <xdr:rowOff>0</xdr:rowOff>
    </xdr:from>
    <xdr:to>
      <xdr:col>8</xdr:col>
      <xdr:colOff>53340</xdr:colOff>
      <xdr:row>130</xdr:row>
      <xdr:rowOff>45720</xdr:rowOff>
    </xdr:to>
    <xdr:pic>
      <xdr:nvPicPr>
        <xdr:cNvPr id="9790" name="Picture 2" descr="Garbarino">
          <a:extLst>
            <a:ext uri="{FF2B5EF4-FFF2-40B4-BE49-F238E27FC236}">
              <a16:creationId xmlns="" xmlns:a16="http://schemas.microsoft.com/office/drawing/2014/main" id="{B3C871A0-5E3A-4914-BA53-90CE07E46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381250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130</xdr:row>
      <xdr:rowOff>0</xdr:rowOff>
    </xdr:from>
    <xdr:to>
      <xdr:col>8</xdr:col>
      <xdr:colOff>53340</xdr:colOff>
      <xdr:row>130</xdr:row>
      <xdr:rowOff>45720</xdr:rowOff>
    </xdr:to>
    <xdr:pic>
      <xdr:nvPicPr>
        <xdr:cNvPr id="9791" name="Picture 2" descr="Garbarino">
          <a:extLst>
            <a:ext uri="{FF2B5EF4-FFF2-40B4-BE49-F238E27FC236}">
              <a16:creationId xmlns="" xmlns:a16="http://schemas.microsoft.com/office/drawing/2014/main" id="{7B308873-324F-4EE5-BAE5-198DC14AD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381250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130</xdr:row>
      <xdr:rowOff>0</xdr:rowOff>
    </xdr:from>
    <xdr:to>
      <xdr:col>8</xdr:col>
      <xdr:colOff>53340</xdr:colOff>
      <xdr:row>130</xdr:row>
      <xdr:rowOff>45720</xdr:rowOff>
    </xdr:to>
    <xdr:pic>
      <xdr:nvPicPr>
        <xdr:cNvPr id="9792" name="Picture 2" descr="Garbarino">
          <a:extLst>
            <a:ext uri="{FF2B5EF4-FFF2-40B4-BE49-F238E27FC236}">
              <a16:creationId xmlns="" xmlns:a16="http://schemas.microsoft.com/office/drawing/2014/main" id="{D30D886A-8B66-4BEF-8BDA-C431358EC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381250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130</xdr:row>
      <xdr:rowOff>0</xdr:rowOff>
    </xdr:from>
    <xdr:to>
      <xdr:col>8</xdr:col>
      <xdr:colOff>53340</xdr:colOff>
      <xdr:row>130</xdr:row>
      <xdr:rowOff>45720</xdr:rowOff>
    </xdr:to>
    <xdr:pic>
      <xdr:nvPicPr>
        <xdr:cNvPr id="9793" name="Picture 2" descr="Garbarino">
          <a:extLst>
            <a:ext uri="{FF2B5EF4-FFF2-40B4-BE49-F238E27FC236}">
              <a16:creationId xmlns="" xmlns:a16="http://schemas.microsoft.com/office/drawing/2014/main" id="{B8B0B6EB-0891-4496-8D35-71DF77630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381250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130</xdr:row>
      <xdr:rowOff>0</xdr:rowOff>
    </xdr:from>
    <xdr:to>
      <xdr:col>8</xdr:col>
      <xdr:colOff>53340</xdr:colOff>
      <xdr:row>130</xdr:row>
      <xdr:rowOff>45720</xdr:rowOff>
    </xdr:to>
    <xdr:pic>
      <xdr:nvPicPr>
        <xdr:cNvPr id="9794" name="Picture 2" descr="Garbarino">
          <a:extLst>
            <a:ext uri="{FF2B5EF4-FFF2-40B4-BE49-F238E27FC236}">
              <a16:creationId xmlns="" xmlns:a16="http://schemas.microsoft.com/office/drawing/2014/main" id="{E8021F02-1317-43F7-A359-0690B3196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381250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130</xdr:row>
      <xdr:rowOff>0</xdr:rowOff>
    </xdr:from>
    <xdr:to>
      <xdr:col>8</xdr:col>
      <xdr:colOff>53340</xdr:colOff>
      <xdr:row>130</xdr:row>
      <xdr:rowOff>45720</xdr:rowOff>
    </xdr:to>
    <xdr:pic>
      <xdr:nvPicPr>
        <xdr:cNvPr id="9795" name="Picture 2" descr="Garbarino">
          <a:extLst>
            <a:ext uri="{FF2B5EF4-FFF2-40B4-BE49-F238E27FC236}">
              <a16:creationId xmlns="" xmlns:a16="http://schemas.microsoft.com/office/drawing/2014/main" id="{42A0D119-781F-4DF6-B623-385B2419E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381250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130</xdr:row>
      <xdr:rowOff>0</xdr:rowOff>
    </xdr:from>
    <xdr:to>
      <xdr:col>8</xdr:col>
      <xdr:colOff>53340</xdr:colOff>
      <xdr:row>130</xdr:row>
      <xdr:rowOff>45720</xdr:rowOff>
    </xdr:to>
    <xdr:pic>
      <xdr:nvPicPr>
        <xdr:cNvPr id="9796" name="Picture 2" descr="Garbarino">
          <a:extLst>
            <a:ext uri="{FF2B5EF4-FFF2-40B4-BE49-F238E27FC236}">
              <a16:creationId xmlns="" xmlns:a16="http://schemas.microsoft.com/office/drawing/2014/main" id="{67E88062-FEBB-4329-AAD8-42A91E318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381250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130</xdr:row>
      <xdr:rowOff>0</xdr:rowOff>
    </xdr:from>
    <xdr:to>
      <xdr:col>8</xdr:col>
      <xdr:colOff>53340</xdr:colOff>
      <xdr:row>130</xdr:row>
      <xdr:rowOff>45720</xdr:rowOff>
    </xdr:to>
    <xdr:pic>
      <xdr:nvPicPr>
        <xdr:cNvPr id="9797" name="Picture 2" descr="Garbarino">
          <a:extLst>
            <a:ext uri="{FF2B5EF4-FFF2-40B4-BE49-F238E27FC236}">
              <a16:creationId xmlns="" xmlns:a16="http://schemas.microsoft.com/office/drawing/2014/main" id="{0C449C67-62F3-41A6-93C4-BBB6B7434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381250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130</xdr:row>
      <xdr:rowOff>0</xdr:rowOff>
    </xdr:from>
    <xdr:to>
      <xdr:col>8</xdr:col>
      <xdr:colOff>53340</xdr:colOff>
      <xdr:row>130</xdr:row>
      <xdr:rowOff>45720</xdr:rowOff>
    </xdr:to>
    <xdr:pic>
      <xdr:nvPicPr>
        <xdr:cNvPr id="9798" name="Picture 2" descr="Garbarino">
          <a:extLst>
            <a:ext uri="{FF2B5EF4-FFF2-40B4-BE49-F238E27FC236}">
              <a16:creationId xmlns="" xmlns:a16="http://schemas.microsoft.com/office/drawing/2014/main" id="{02AD54DA-7A8A-418D-9728-050757CF9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381250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130</xdr:row>
      <xdr:rowOff>0</xdr:rowOff>
    </xdr:from>
    <xdr:to>
      <xdr:col>8</xdr:col>
      <xdr:colOff>53340</xdr:colOff>
      <xdr:row>130</xdr:row>
      <xdr:rowOff>45720</xdr:rowOff>
    </xdr:to>
    <xdr:pic>
      <xdr:nvPicPr>
        <xdr:cNvPr id="9799" name="Picture 2" descr="Garbarino">
          <a:extLst>
            <a:ext uri="{FF2B5EF4-FFF2-40B4-BE49-F238E27FC236}">
              <a16:creationId xmlns="" xmlns:a16="http://schemas.microsoft.com/office/drawing/2014/main" id="{A1F2AE1D-83C2-4B2E-B56E-6F429FC11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381250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130</xdr:row>
      <xdr:rowOff>0</xdr:rowOff>
    </xdr:from>
    <xdr:to>
      <xdr:col>8</xdr:col>
      <xdr:colOff>53340</xdr:colOff>
      <xdr:row>130</xdr:row>
      <xdr:rowOff>45720</xdr:rowOff>
    </xdr:to>
    <xdr:pic>
      <xdr:nvPicPr>
        <xdr:cNvPr id="9800" name="Picture 2" descr="Garbarino">
          <a:extLst>
            <a:ext uri="{FF2B5EF4-FFF2-40B4-BE49-F238E27FC236}">
              <a16:creationId xmlns="" xmlns:a16="http://schemas.microsoft.com/office/drawing/2014/main" id="{86A58D38-A630-4343-B044-BC986D0D4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381250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130</xdr:row>
      <xdr:rowOff>0</xdr:rowOff>
    </xdr:from>
    <xdr:to>
      <xdr:col>8</xdr:col>
      <xdr:colOff>53340</xdr:colOff>
      <xdr:row>130</xdr:row>
      <xdr:rowOff>45720</xdr:rowOff>
    </xdr:to>
    <xdr:pic>
      <xdr:nvPicPr>
        <xdr:cNvPr id="9801" name="Picture 2" descr="Garbarino">
          <a:extLst>
            <a:ext uri="{FF2B5EF4-FFF2-40B4-BE49-F238E27FC236}">
              <a16:creationId xmlns="" xmlns:a16="http://schemas.microsoft.com/office/drawing/2014/main" id="{BD66A544-8CFF-4DC6-A789-38665AE50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381250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130</xdr:row>
      <xdr:rowOff>0</xdr:rowOff>
    </xdr:from>
    <xdr:to>
      <xdr:col>8</xdr:col>
      <xdr:colOff>53340</xdr:colOff>
      <xdr:row>130</xdr:row>
      <xdr:rowOff>45720</xdr:rowOff>
    </xdr:to>
    <xdr:pic>
      <xdr:nvPicPr>
        <xdr:cNvPr id="9802" name="Picture 2" descr="Garbarino">
          <a:extLst>
            <a:ext uri="{FF2B5EF4-FFF2-40B4-BE49-F238E27FC236}">
              <a16:creationId xmlns="" xmlns:a16="http://schemas.microsoft.com/office/drawing/2014/main" id="{FFEC35D2-CD48-4391-A0C2-AD8286871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381250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130</xdr:row>
      <xdr:rowOff>0</xdr:rowOff>
    </xdr:from>
    <xdr:to>
      <xdr:col>8</xdr:col>
      <xdr:colOff>53340</xdr:colOff>
      <xdr:row>130</xdr:row>
      <xdr:rowOff>45720</xdr:rowOff>
    </xdr:to>
    <xdr:pic>
      <xdr:nvPicPr>
        <xdr:cNvPr id="9803" name="Picture 2" descr="Garbarino">
          <a:extLst>
            <a:ext uri="{FF2B5EF4-FFF2-40B4-BE49-F238E27FC236}">
              <a16:creationId xmlns="" xmlns:a16="http://schemas.microsoft.com/office/drawing/2014/main" id="{8762F6DA-526E-4A5B-9EDA-B3A170DD4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381250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130</xdr:row>
      <xdr:rowOff>0</xdr:rowOff>
    </xdr:from>
    <xdr:to>
      <xdr:col>8</xdr:col>
      <xdr:colOff>53340</xdr:colOff>
      <xdr:row>130</xdr:row>
      <xdr:rowOff>45720</xdr:rowOff>
    </xdr:to>
    <xdr:pic>
      <xdr:nvPicPr>
        <xdr:cNvPr id="9804" name="Picture 2" descr="Garbarino">
          <a:extLst>
            <a:ext uri="{FF2B5EF4-FFF2-40B4-BE49-F238E27FC236}">
              <a16:creationId xmlns="" xmlns:a16="http://schemas.microsoft.com/office/drawing/2014/main" id="{79A9BE85-907A-455C-B503-BBE2BAC74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381250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130</xdr:row>
      <xdr:rowOff>0</xdr:rowOff>
    </xdr:from>
    <xdr:to>
      <xdr:col>8</xdr:col>
      <xdr:colOff>53340</xdr:colOff>
      <xdr:row>130</xdr:row>
      <xdr:rowOff>45720</xdr:rowOff>
    </xdr:to>
    <xdr:pic>
      <xdr:nvPicPr>
        <xdr:cNvPr id="9805" name="Picture 2" descr="Garbarino">
          <a:extLst>
            <a:ext uri="{FF2B5EF4-FFF2-40B4-BE49-F238E27FC236}">
              <a16:creationId xmlns="" xmlns:a16="http://schemas.microsoft.com/office/drawing/2014/main" id="{84F8587F-D937-4739-BC38-35635226A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381250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130</xdr:row>
      <xdr:rowOff>0</xdr:rowOff>
    </xdr:from>
    <xdr:to>
      <xdr:col>8</xdr:col>
      <xdr:colOff>53340</xdr:colOff>
      <xdr:row>130</xdr:row>
      <xdr:rowOff>45720</xdr:rowOff>
    </xdr:to>
    <xdr:pic>
      <xdr:nvPicPr>
        <xdr:cNvPr id="9806" name="Picture 2" descr="Garbarino">
          <a:extLst>
            <a:ext uri="{FF2B5EF4-FFF2-40B4-BE49-F238E27FC236}">
              <a16:creationId xmlns="" xmlns:a16="http://schemas.microsoft.com/office/drawing/2014/main" id="{038E42FA-A9E0-4A33-8620-3087516A8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381250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130</xdr:row>
      <xdr:rowOff>0</xdr:rowOff>
    </xdr:from>
    <xdr:to>
      <xdr:col>8</xdr:col>
      <xdr:colOff>53340</xdr:colOff>
      <xdr:row>130</xdr:row>
      <xdr:rowOff>45720</xdr:rowOff>
    </xdr:to>
    <xdr:pic>
      <xdr:nvPicPr>
        <xdr:cNvPr id="9807" name="Picture 2" descr="Garbarino">
          <a:extLst>
            <a:ext uri="{FF2B5EF4-FFF2-40B4-BE49-F238E27FC236}">
              <a16:creationId xmlns="" xmlns:a16="http://schemas.microsoft.com/office/drawing/2014/main" id="{DBF541F3-E1F3-4511-B251-32FEE0D9A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2381250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53340</xdr:colOff>
      <xdr:row>9</xdr:row>
      <xdr:rowOff>45720</xdr:rowOff>
    </xdr:to>
    <xdr:pic>
      <xdr:nvPicPr>
        <xdr:cNvPr id="9808" name="Picture 2" descr="Garbarino">
          <a:extLst>
            <a:ext uri="{FF2B5EF4-FFF2-40B4-BE49-F238E27FC236}">
              <a16:creationId xmlns="" xmlns:a16="http://schemas.microsoft.com/office/drawing/2014/main" id="{6D500E01-D89F-48BF-B2F6-D68639B8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98230" y="1744980"/>
          <a:ext cx="533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8</xdr:col>
      <xdr:colOff>0</xdr:colOff>
      <xdr:row>113</xdr:row>
      <xdr:rowOff>0</xdr:rowOff>
    </xdr:from>
    <xdr:ext cx="53340" cy="49530"/>
    <xdr:pic>
      <xdr:nvPicPr>
        <xdr:cNvPr id="41" name="Picture 2" descr="Garbarino">
          <a:extLst>
            <a:ext uri="{FF2B5EF4-FFF2-40B4-BE49-F238E27FC236}">
              <a16:creationId xmlns="" xmlns:a16="http://schemas.microsoft.com/office/drawing/2014/main" id="{BA7FAE9D-195A-41B5-AFA0-A88100762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20163" y="19454813"/>
          <a:ext cx="53340" cy="49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113</xdr:row>
      <xdr:rowOff>0</xdr:rowOff>
    </xdr:from>
    <xdr:ext cx="53340" cy="49530"/>
    <xdr:pic>
      <xdr:nvPicPr>
        <xdr:cNvPr id="42" name="Picture 2" descr="Garbarino">
          <a:extLst>
            <a:ext uri="{FF2B5EF4-FFF2-40B4-BE49-F238E27FC236}">
              <a16:creationId xmlns="" xmlns:a16="http://schemas.microsoft.com/office/drawing/2014/main" id="{C91E86F4-2F1A-4869-9DED-5D01CF271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20163" y="19454813"/>
          <a:ext cx="53340" cy="49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126</xdr:row>
      <xdr:rowOff>0</xdr:rowOff>
    </xdr:from>
    <xdr:ext cx="53340" cy="49530"/>
    <xdr:pic>
      <xdr:nvPicPr>
        <xdr:cNvPr id="43" name="Picture 2" descr="Garbarino">
          <a:extLst>
            <a:ext uri="{FF2B5EF4-FFF2-40B4-BE49-F238E27FC236}">
              <a16:creationId xmlns="" xmlns:a16="http://schemas.microsoft.com/office/drawing/2014/main" id="{7E11718E-270B-48D6-B47E-814EDB6F0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20163" y="19454813"/>
          <a:ext cx="53340" cy="49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126</xdr:row>
      <xdr:rowOff>0</xdr:rowOff>
    </xdr:from>
    <xdr:ext cx="53340" cy="49530"/>
    <xdr:pic>
      <xdr:nvPicPr>
        <xdr:cNvPr id="44" name="Picture 2" descr="Garbarino">
          <a:extLst>
            <a:ext uri="{FF2B5EF4-FFF2-40B4-BE49-F238E27FC236}">
              <a16:creationId xmlns="" xmlns:a16="http://schemas.microsoft.com/office/drawing/2014/main" id="{BD95DEF2-0CB1-4382-A4E9-32C70EBC6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20163" y="19454813"/>
          <a:ext cx="53340" cy="49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66</xdr:row>
      <xdr:rowOff>0</xdr:rowOff>
    </xdr:from>
    <xdr:ext cx="53340" cy="49530"/>
    <xdr:pic>
      <xdr:nvPicPr>
        <xdr:cNvPr id="45" name="Picture 2" descr="Garbarino">
          <a:extLst>
            <a:ext uri="{FF2B5EF4-FFF2-40B4-BE49-F238E27FC236}">
              <a16:creationId xmlns="" xmlns:a16="http://schemas.microsoft.com/office/drawing/2014/main" id="{B1D20565-33A9-47F7-8439-C8BA1A4F7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20163" y="12615863"/>
          <a:ext cx="53340" cy="49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66</xdr:row>
      <xdr:rowOff>0</xdr:rowOff>
    </xdr:from>
    <xdr:ext cx="53340" cy="49530"/>
    <xdr:pic>
      <xdr:nvPicPr>
        <xdr:cNvPr id="46" name="Picture 2" descr="Garbarino">
          <a:extLst>
            <a:ext uri="{FF2B5EF4-FFF2-40B4-BE49-F238E27FC236}">
              <a16:creationId xmlns="" xmlns:a16="http://schemas.microsoft.com/office/drawing/2014/main" id="{772BF78B-6204-4C51-BEE3-520E82716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20163" y="12615863"/>
          <a:ext cx="53340" cy="49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53340" cy="49530"/>
    <xdr:pic>
      <xdr:nvPicPr>
        <xdr:cNvPr id="47" name="Picture 2" descr="Garbarino">
          <a:extLst>
            <a:ext uri="{FF2B5EF4-FFF2-40B4-BE49-F238E27FC236}">
              <a16:creationId xmlns="" xmlns:a16="http://schemas.microsoft.com/office/drawing/2014/main" id="{EA9E8829-7571-4217-AD0A-925CE6DB1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20163" y="12615863"/>
          <a:ext cx="53340" cy="49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67</xdr:row>
      <xdr:rowOff>0</xdr:rowOff>
    </xdr:from>
    <xdr:ext cx="53340" cy="49530"/>
    <xdr:pic>
      <xdr:nvPicPr>
        <xdr:cNvPr id="48" name="Picture 2" descr="Garbarino">
          <a:extLst>
            <a:ext uri="{FF2B5EF4-FFF2-40B4-BE49-F238E27FC236}">
              <a16:creationId xmlns="" xmlns:a16="http://schemas.microsoft.com/office/drawing/2014/main" id="{A5FC45EC-B4F1-46D1-8B3B-46458FFC8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20163" y="12615863"/>
          <a:ext cx="53340" cy="49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68</xdr:row>
      <xdr:rowOff>0</xdr:rowOff>
    </xdr:from>
    <xdr:ext cx="53340" cy="49530"/>
    <xdr:pic>
      <xdr:nvPicPr>
        <xdr:cNvPr id="49" name="Picture 2" descr="Garbarino">
          <a:extLst>
            <a:ext uri="{FF2B5EF4-FFF2-40B4-BE49-F238E27FC236}">
              <a16:creationId xmlns="" xmlns:a16="http://schemas.microsoft.com/office/drawing/2014/main" id="{B6DB27D8-FC81-4157-AD68-8F9934E42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20163" y="12615863"/>
          <a:ext cx="53340" cy="49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68</xdr:row>
      <xdr:rowOff>0</xdr:rowOff>
    </xdr:from>
    <xdr:ext cx="53340" cy="49530"/>
    <xdr:pic>
      <xdr:nvPicPr>
        <xdr:cNvPr id="50" name="Picture 2" descr="Garbarino">
          <a:extLst>
            <a:ext uri="{FF2B5EF4-FFF2-40B4-BE49-F238E27FC236}">
              <a16:creationId xmlns="" xmlns:a16="http://schemas.microsoft.com/office/drawing/2014/main" id="{D28858F0-1EA7-4010-A210-F8F5F3ED5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20163" y="12615863"/>
          <a:ext cx="53340" cy="49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53340" cy="49530"/>
    <xdr:pic>
      <xdr:nvPicPr>
        <xdr:cNvPr id="51" name="Picture 2" descr="Garbarino">
          <a:extLst>
            <a:ext uri="{FF2B5EF4-FFF2-40B4-BE49-F238E27FC236}">
              <a16:creationId xmlns="" xmlns:a16="http://schemas.microsoft.com/office/drawing/2014/main" id="{8FD502EC-1FD4-4CBA-9018-968854D64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20163" y="12615863"/>
          <a:ext cx="53340" cy="49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69</xdr:row>
      <xdr:rowOff>0</xdr:rowOff>
    </xdr:from>
    <xdr:ext cx="53340" cy="49530"/>
    <xdr:pic>
      <xdr:nvPicPr>
        <xdr:cNvPr id="52" name="Picture 2" descr="Garbarino">
          <a:extLst>
            <a:ext uri="{FF2B5EF4-FFF2-40B4-BE49-F238E27FC236}">
              <a16:creationId xmlns="" xmlns:a16="http://schemas.microsoft.com/office/drawing/2014/main" id="{1F840554-5AE6-43E1-9630-A19BCF6E6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20163" y="12615863"/>
          <a:ext cx="53340" cy="49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70</xdr:row>
      <xdr:rowOff>0</xdr:rowOff>
    </xdr:from>
    <xdr:ext cx="53340" cy="49530"/>
    <xdr:pic>
      <xdr:nvPicPr>
        <xdr:cNvPr id="53" name="Picture 2" descr="Garbarino">
          <a:extLst>
            <a:ext uri="{FF2B5EF4-FFF2-40B4-BE49-F238E27FC236}">
              <a16:creationId xmlns="" xmlns:a16="http://schemas.microsoft.com/office/drawing/2014/main" id="{2284BED3-D9BD-4CDC-ABB8-35819E268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20163" y="12615863"/>
          <a:ext cx="53340" cy="49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70</xdr:row>
      <xdr:rowOff>0</xdr:rowOff>
    </xdr:from>
    <xdr:ext cx="53340" cy="49530"/>
    <xdr:pic>
      <xdr:nvPicPr>
        <xdr:cNvPr id="54" name="Picture 2" descr="Garbarino">
          <a:extLst>
            <a:ext uri="{FF2B5EF4-FFF2-40B4-BE49-F238E27FC236}">
              <a16:creationId xmlns="" xmlns:a16="http://schemas.microsoft.com/office/drawing/2014/main" id="{63199BCF-72A3-4B9F-9AE2-4A780CD7B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20163" y="12615863"/>
          <a:ext cx="53340" cy="49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53340" cy="49530"/>
    <xdr:pic>
      <xdr:nvPicPr>
        <xdr:cNvPr id="55" name="Picture 2" descr="Garbarino">
          <a:extLst>
            <a:ext uri="{FF2B5EF4-FFF2-40B4-BE49-F238E27FC236}">
              <a16:creationId xmlns="" xmlns:a16="http://schemas.microsoft.com/office/drawing/2014/main" id="{76A9F3B2-2DCF-4B0C-A125-48D619B1E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20163" y="12615863"/>
          <a:ext cx="53340" cy="49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71</xdr:row>
      <xdr:rowOff>0</xdr:rowOff>
    </xdr:from>
    <xdr:ext cx="53340" cy="49530"/>
    <xdr:pic>
      <xdr:nvPicPr>
        <xdr:cNvPr id="56" name="Picture 2" descr="Garbarino">
          <a:extLst>
            <a:ext uri="{FF2B5EF4-FFF2-40B4-BE49-F238E27FC236}">
              <a16:creationId xmlns="" xmlns:a16="http://schemas.microsoft.com/office/drawing/2014/main" id="{CC4F3189-47FE-47A2-A1B1-3CA753435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20163" y="12615863"/>
          <a:ext cx="53340" cy="49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72</xdr:row>
      <xdr:rowOff>0</xdr:rowOff>
    </xdr:from>
    <xdr:ext cx="53340" cy="49530"/>
    <xdr:pic>
      <xdr:nvPicPr>
        <xdr:cNvPr id="57" name="Picture 2" descr="Garbarino">
          <a:extLst>
            <a:ext uri="{FF2B5EF4-FFF2-40B4-BE49-F238E27FC236}">
              <a16:creationId xmlns="" xmlns:a16="http://schemas.microsoft.com/office/drawing/2014/main" id="{F0B13BCE-44D0-4CA1-9197-E691C759C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20163" y="12615863"/>
          <a:ext cx="53340" cy="49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72</xdr:row>
      <xdr:rowOff>0</xdr:rowOff>
    </xdr:from>
    <xdr:ext cx="53340" cy="49530"/>
    <xdr:pic>
      <xdr:nvPicPr>
        <xdr:cNvPr id="58" name="Picture 2" descr="Garbarino">
          <a:extLst>
            <a:ext uri="{FF2B5EF4-FFF2-40B4-BE49-F238E27FC236}">
              <a16:creationId xmlns="" xmlns:a16="http://schemas.microsoft.com/office/drawing/2014/main" id="{A849C01D-82ED-46AD-8A38-0CD93A319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20163" y="12615863"/>
          <a:ext cx="53340" cy="49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53340" cy="49530"/>
    <xdr:pic>
      <xdr:nvPicPr>
        <xdr:cNvPr id="59" name="Picture 2" descr="Garbarino">
          <a:extLst>
            <a:ext uri="{FF2B5EF4-FFF2-40B4-BE49-F238E27FC236}">
              <a16:creationId xmlns="" xmlns:a16="http://schemas.microsoft.com/office/drawing/2014/main" id="{7E52D5F2-DD7F-466E-ACEE-FCCC0C904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20163" y="12615863"/>
          <a:ext cx="53340" cy="49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0</xdr:colOff>
      <xdr:row>73</xdr:row>
      <xdr:rowOff>0</xdr:rowOff>
    </xdr:from>
    <xdr:ext cx="53340" cy="49530"/>
    <xdr:pic>
      <xdr:nvPicPr>
        <xdr:cNvPr id="60" name="Picture 2" descr="Garbarino">
          <a:extLst>
            <a:ext uri="{FF2B5EF4-FFF2-40B4-BE49-F238E27FC236}">
              <a16:creationId xmlns="" xmlns:a16="http://schemas.microsoft.com/office/drawing/2014/main" id="{06C3E514-F00C-4550-8F1D-8FBEAC828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20163" y="12615863"/>
          <a:ext cx="53340" cy="49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235743</xdr:colOff>
      <xdr:row>0</xdr:row>
      <xdr:rowOff>19050</xdr:rowOff>
    </xdr:from>
    <xdr:to>
      <xdr:col>6</xdr:col>
      <xdr:colOff>742949</xdr:colOff>
      <xdr:row>0</xdr:row>
      <xdr:rowOff>847725</xdr:rowOff>
    </xdr:to>
    <xdr:pic>
      <xdr:nvPicPr>
        <xdr:cNvPr id="61" name="40 Imagen" descr="MarcaArbaBajad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074568" y="19050"/>
          <a:ext cx="1754981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Personalizado 4">
      <a:dk1>
        <a:srgbClr val="92D050"/>
      </a:dk1>
      <a:lt1>
        <a:srgbClr val="92D050"/>
      </a:lt1>
      <a:dk2>
        <a:srgbClr val="92D050"/>
      </a:dk2>
      <a:lt2>
        <a:srgbClr val="92D050"/>
      </a:lt2>
      <a:accent1>
        <a:srgbClr val="92D050"/>
      </a:accent1>
      <a:accent2>
        <a:srgbClr val="92D050"/>
      </a:accent2>
      <a:accent3>
        <a:srgbClr val="92D050"/>
      </a:accent3>
      <a:accent4>
        <a:srgbClr val="92D050"/>
      </a:accent4>
      <a:accent5>
        <a:srgbClr val="92D050"/>
      </a:accent5>
      <a:accent6>
        <a:srgbClr val="92D050"/>
      </a:accent6>
      <a:hlink>
        <a:srgbClr val="92D050"/>
      </a:hlink>
      <a:folHlink>
        <a:srgbClr val="92D05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K275"/>
  <sheetViews>
    <sheetView showZeros="0" tabSelected="1" view="pageBreakPreview" topLeftCell="A240" zoomScaleNormal="80" zoomScaleSheetLayoutView="100" zoomScalePageLayoutView="89" workbookViewId="0">
      <selection sqref="A1:G275"/>
    </sheetView>
  </sheetViews>
  <sheetFormatPr baseColWidth="10" defaultColWidth="11.42578125" defaultRowHeight="15"/>
  <cols>
    <col min="1" max="1" width="5.85546875" style="33" customWidth="1"/>
    <col min="2" max="2" width="49.140625" style="33" customWidth="1"/>
    <col min="3" max="3" width="4.28515625" style="33" customWidth="1"/>
    <col min="4" max="4" width="12.7109375" style="47" customWidth="1"/>
    <col min="5" max="5" width="15.5703125" style="48" customWidth="1"/>
    <col min="6" max="6" width="18.7109375" style="49" customWidth="1"/>
    <col min="7" max="7" width="13.28515625" style="50" bestFit="1" customWidth="1"/>
    <col min="8" max="8" width="3.7109375" style="33" customWidth="1"/>
    <col min="9" max="9" width="16" style="34" customWidth="1"/>
    <col min="10" max="10" width="14.42578125" style="34" bestFit="1" customWidth="1"/>
    <col min="11" max="11" width="17.140625" style="33" customWidth="1"/>
    <col min="12" max="16384" width="11.42578125" style="33"/>
  </cols>
  <sheetData>
    <row r="1" spans="1:10" ht="69.75" customHeight="1" thickBot="1">
      <c r="A1" s="135" t="s">
        <v>169</v>
      </c>
      <c r="B1" s="136"/>
      <c r="C1" s="136"/>
      <c r="D1" s="136"/>
      <c r="E1" s="136"/>
      <c r="F1" s="136"/>
      <c r="G1" s="137"/>
    </row>
    <row r="2" spans="1:10" ht="16.5" thickTop="1">
      <c r="A2" s="35" t="s">
        <v>172</v>
      </c>
      <c r="B2" s="36"/>
      <c r="C2" s="36"/>
      <c r="D2" s="37"/>
      <c r="E2" s="38"/>
      <c r="F2" s="39"/>
      <c r="G2" s="40"/>
    </row>
    <row r="3" spans="1:10">
      <c r="A3" s="35" t="s">
        <v>119</v>
      </c>
      <c r="B3" s="35"/>
      <c r="C3" s="36"/>
      <c r="D3" s="37"/>
      <c r="E3" s="38"/>
      <c r="F3" s="39"/>
      <c r="G3" s="40"/>
    </row>
    <row r="4" spans="1:10" ht="13.5" thickBot="1">
      <c r="A4" s="41" t="s">
        <v>170</v>
      </c>
      <c r="B4" s="42"/>
      <c r="C4" s="42"/>
      <c r="D4" s="43"/>
      <c r="E4" s="44"/>
      <c r="F4" s="45"/>
      <c r="G4" s="46"/>
    </row>
    <row r="5" spans="1:10" ht="9.9499999999999993" customHeight="1" thickTop="1"/>
    <row r="6" spans="1:10" ht="25.5">
      <c r="A6" s="51" t="s">
        <v>1</v>
      </c>
      <c r="B6" s="51" t="s">
        <v>4</v>
      </c>
      <c r="C6" s="51" t="s">
        <v>5</v>
      </c>
      <c r="D6" s="52" t="s">
        <v>0</v>
      </c>
      <c r="E6" s="53" t="s">
        <v>6</v>
      </c>
      <c r="F6" s="54" t="s">
        <v>7</v>
      </c>
      <c r="G6" s="55" t="s">
        <v>8</v>
      </c>
    </row>
    <row r="7" spans="1:10" ht="15" customHeight="1">
      <c r="A7" s="56">
        <v>1</v>
      </c>
      <c r="B7" s="57" t="s">
        <v>10</v>
      </c>
      <c r="C7" s="6"/>
      <c r="D7" s="58"/>
      <c r="E7" s="59"/>
      <c r="F7" s="60">
        <f t="shared" ref="F7:F61" si="0">+D7*E7</f>
        <v>0</v>
      </c>
      <c r="G7" s="61"/>
      <c r="I7" s="62"/>
      <c r="J7" s="134"/>
    </row>
    <row r="8" spans="1:10" ht="12.75">
      <c r="A8" s="63"/>
      <c r="B8" s="64" t="s">
        <v>25</v>
      </c>
      <c r="C8" s="23" t="s">
        <v>2</v>
      </c>
      <c r="D8" s="65"/>
      <c r="E8" s="16"/>
      <c r="F8" s="67"/>
      <c r="G8" s="68"/>
      <c r="I8" s="134"/>
    </row>
    <row r="9" spans="1:10" ht="12.75">
      <c r="A9" s="69"/>
      <c r="B9" s="64" t="s">
        <v>81</v>
      </c>
      <c r="C9" s="23" t="s">
        <v>2</v>
      </c>
      <c r="D9" s="70"/>
      <c r="E9" s="16"/>
      <c r="F9" s="71"/>
      <c r="G9" s="72"/>
      <c r="I9" s="134"/>
    </row>
    <row r="10" spans="1:10" ht="12.75">
      <c r="A10" s="69"/>
      <c r="B10" s="64" t="s">
        <v>15</v>
      </c>
      <c r="C10" s="23" t="s">
        <v>2</v>
      </c>
      <c r="D10" s="70"/>
      <c r="E10" s="16"/>
      <c r="F10" s="71"/>
      <c r="G10" s="72"/>
      <c r="I10" s="134"/>
    </row>
    <row r="11" spans="1:10" ht="15" customHeight="1">
      <c r="A11" s="69"/>
      <c r="B11" s="64" t="s">
        <v>16</v>
      </c>
      <c r="C11" s="23" t="s">
        <v>82</v>
      </c>
      <c r="D11" s="70"/>
      <c r="E11" s="16"/>
      <c r="F11" s="71"/>
      <c r="G11" s="72"/>
      <c r="I11" s="134"/>
    </row>
    <row r="12" spans="1:10" ht="15" customHeight="1">
      <c r="A12" s="69"/>
      <c r="B12" s="64" t="s">
        <v>138</v>
      </c>
      <c r="C12" s="23" t="s">
        <v>2</v>
      </c>
      <c r="D12" s="70"/>
      <c r="E12" s="16"/>
      <c r="F12" s="71"/>
      <c r="G12" s="72"/>
      <c r="I12" s="134"/>
    </row>
    <row r="13" spans="1:10" ht="15" customHeight="1">
      <c r="A13" s="73">
        <v>2</v>
      </c>
      <c r="B13" s="57" t="s">
        <v>27</v>
      </c>
      <c r="C13" s="6"/>
      <c r="D13" s="58"/>
      <c r="E13" s="59"/>
      <c r="F13" s="74">
        <f t="shared" si="0"/>
        <v>0</v>
      </c>
      <c r="G13" s="61"/>
      <c r="I13" s="62"/>
      <c r="J13" s="134"/>
    </row>
    <row r="14" spans="1:10" ht="12.75">
      <c r="A14" s="75"/>
      <c r="B14" s="64" t="s">
        <v>28</v>
      </c>
      <c r="C14" s="23" t="s">
        <v>9</v>
      </c>
      <c r="D14" s="76"/>
      <c r="E14" s="16"/>
      <c r="F14" s="71"/>
      <c r="I14" s="134"/>
    </row>
    <row r="15" spans="1:10" ht="12.75">
      <c r="A15" s="75"/>
      <c r="B15" s="64" t="s">
        <v>29</v>
      </c>
      <c r="C15" s="23" t="s">
        <v>9</v>
      </c>
      <c r="D15" s="76"/>
      <c r="E15" s="16"/>
      <c r="F15" s="71"/>
      <c r="I15" s="134"/>
    </row>
    <row r="16" spans="1:10" ht="12.75">
      <c r="A16" s="75"/>
      <c r="B16" s="64" t="s">
        <v>18</v>
      </c>
      <c r="C16" s="23" t="s">
        <v>2</v>
      </c>
      <c r="D16" s="76"/>
      <c r="E16" s="16"/>
      <c r="F16" s="71"/>
      <c r="I16" s="134"/>
    </row>
    <row r="17" spans="1:10" ht="15" customHeight="1">
      <c r="A17" s="73">
        <v>3</v>
      </c>
      <c r="B17" s="57" t="s">
        <v>17</v>
      </c>
      <c r="C17" s="6"/>
      <c r="D17" s="58"/>
      <c r="E17" s="59"/>
      <c r="F17" s="74">
        <f t="shared" si="0"/>
        <v>0</v>
      </c>
      <c r="G17" s="61"/>
      <c r="I17" s="62"/>
      <c r="J17" s="134"/>
    </row>
    <row r="18" spans="1:10" ht="15" customHeight="1">
      <c r="A18" s="47"/>
      <c r="B18" s="64" t="s">
        <v>83</v>
      </c>
      <c r="C18" s="23" t="s">
        <v>9</v>
      </c>
      <c r="D18" s="11"/>
      <c r="E18" s="16"/>
      <c r="F18" s="71">
        <f>+D18*E18</f>
        <v>0</v>
      </c>
      <c r="G18" s="77"/>
      <c r="I18" s="134"/>
    </row>
    <row r="19" spans="1:10" ht="15" customHeight="1">
      <c r="A19" s="47"/>
      <c r="B19" s="64" t="s">
        <v>84</v>
      </c>
      <c r="C19" s="23" t="s">
        <v>9</v>
      </c>
      <c r="D19" s="11"/>
      <c r="E19" s="16"/>
      <c r="F19" s="71">
        <f>+D19*E19</f>
        <v>0</v>
      </c>
      <c r="G19" s="77"/>
      <c r="I19" s="134"/>
    </row>
    <row r="20" spans="1:10" ht="15" customHeight="1">
      <c r="A20" s="47"/>
      <c r="B20" s="64" t="s">
        <v>88</v>
      </c>
      <c r="C20" s="23" t="s">
        <v>9</v>
      </c>
      <c r="D20" s="11"/>
      <c r="E20" s="16"/>
      <c r="F20" s="71">
        <f>+D20*E20</f>
        <v>0</v>
      </c>
      <c r="G20" s="77"/>
      <c r="I20" s="134"/>
    </row>
    <row r="21" spans="1:10" ht="15" customHeight="1">
      <c r="A21" s="47"/>
      <c r="B21" s="64" t="s">
        <v>85</v>
      </c>
      <c r="C21" s="23" t="s">
        <v>13</v>
      </c>
      <c r="D21" s="11"/>
      <c r="E21" s="16"/>
      <c r="F21" s="71">
        <f>+D21*E21</f>
        <v>0</v>
      </c>
      <c r="G21" s="77"/>
      <c r="I21" s="134"/>
    </row>
    <row r="22" spans="1:10" ht="15" customHeight="1">
      <c r="A22" s="47"/>
      <c r="B22" s="64" t="s">
        <v>26</v>
      </c>
      <c r="C22" s="23" t="s">
        <v>2</v>
      </c>
      <c r="D22" s="11"/>
      <c r="E22" s="16"/>
      <c r="F22" s="71">
        <f t="shared" si="0"/>
        <v>0</v>
      </c>
      <c r="G22" s="77"/>
      <c r="I22" s="134"/>
    </row>
    <row r="23" spans="1:10" ht="15" customHeight="1">
      <c r="A23" s="47"/>
      <c r="B23" s="64" t="s">
        <v>56</v>
      </c>
      <c r="C23" s="23" t="s">
        <v>9</v>
      </c>
      <c r="D23" s="11"/>
      <c r="E23" s="16"/>
      <c r="F23" s="71">
        <f t="shared" si="0"/>
        <v>0</v>
      </c>
      <c r="G23" s="77"/>
      <c r="I23" s="134"/>
    </row>
    <row r="24" spans="1:10" ht="15" customHeight="1">
      <c r="A24" s="47"/>
      <c r="B24" s="64" t="s">
        <v>57</v>
      </c>
      <c r="C24" s="23" t="s">
        <v>9</v>
      </c>
      <c r="D24" s="11"/>
      <c r="E24" s="16"/>
      <c r="F24" s="71">
        <f t="shared" si="0"/>
        <v>0</v>
      </c>
      <c r="G24" s="77"/>
      <c r="I24" s="134"/>
    </row>
    <row r="25" spans="1:10" ht="15" customHeight="1">
      <c r="A25" s="47"/>
      <c r="B25" s="64" t="s">
        <v>87</v>
      </c>
      <c r="C25" s="23" t="s">
        <v>9</v>
      </c>
      <c r="D25" s="11"/>
      <c r="E25" s="16"/>
      <c r="F25" s="71">
        <f t="shared" si="0"/>
        <v>0</v>
      </c>
      <c r="G25" s="77"/>
      <c r="I25" s="134"/>
    </row>
    <row r="26" spans="1:10" ht="15" customHeight="1">
      <c r="A26" s="47"/>
      <c r="B26" s="64" t="s">
        <v>30</v>
      </c>
      <c r="C26" s="23" t="s">
        <v>9</v>
      </c>
      <c r="D26" s="11"/>
      <c r="E26" s="16"/>
      <c r="F26" s="71">
        <f t="shared" si="0"/>
        <v>0</v>
      </c>
      <c r="G26" s="77"/>
      <c r="I26" s="134"/>
    </row>
    <row r="27" spans="1:10" ht="15" customHeight="1">
      <c r="A27" s="47"/>
      <c r="B27" s="64" t="s">
        <v>33</v>
      </c>
      <c r="C27" s="23" t="s">
        <v>9</v>
      </c>
      <c r="D27" s="11"/>
      <c r="E27" s="16"/>
      <c r="F27" s="71">
        <f t="shared" si="0"/>
        <v>0</v>
      </c>
      <c r="G27" s="77"/>
      <c r="I27" s="134"/>
    </row>
    <row r="28" spans="1:10" ht="15" customHeight="1">
      <c r="A28" s="47"/>
      <c r="B28" s="64" t="s">
        <v>31</v>
      </c>
      <c r="C28" s="23" t="s">
        <v>9</v>
      </c>
      <c r="D28" s="11"/>
      <c r="E28" s="16"/>
      <c r="F28" s="71">
        <f t="shared" si="0"/>
        <v>0</v>
      </c>
      <c r="G28" s="77"/>
      <c r="I28" s="134"/>
    </row>
    <row r="29" spans="1:10" ht="15" customHeight="1">
      <c r="A29" s="47"/>
      <c r="B29" s="64" t="s">
        <v>32</v>
      </c>
      <c r="C29" s="23" t="s">
        <v>9</v>
      </c>
      <c r="D29" s="11"/>
      <c r="E29" s="16"/>
      <c r="F29" s="71">
        <f t="shared" si="0"/>
        <v>0</v>
      </c>
      <c r="G29" s="77"/>
      <c r="I29" s="134"/>
    </row>
    <row r="30" spans="1:10" ht="15" customHeight="1">
      <c r="A30" s="47"/>
      <c r="B30" s="64" t="s">
        <v>34</v>
      </c>
      <c r="C30" s="23" t="s">
        <v>9</v>
      </c>
      <c r="D30" s="11"/>
      <c r="E30" s="16"/>
      <c r="F30" s="71">
        <f t="shared" si="0"/>
        <v>0</v>
      </c>
      <c r="G30" s="77"/>
      <c r="I30" s="134"/>
    </row>
    <row r="31" spans="1:10" ht="15" customHeight="1">
      <c r="A31" s="47"/>
      <c r="B31" s="64" t="s">
        <v>58</v>
      </c>
      <c r="C31" s="23" t="s">
        <v>9</v>
      </c>
      <c r="D31" s="11"/>
      <c r="E31" s="16"/>
      <c r="F31" s="71">
        <f t="shared" si="0"/>
        <v>0</v>
      </c>
      <c r="G31" s="77"/>
      <c r="I31" s="134"/>
    </row>
    <row r="32" spans="1:10" ht="15" customHeight="1">
      <c r="A32" s="47"/>
      <c r="B32" s="64" t="s">
        <v>86</v>
      </c>
      <c r="C32" s="23" t="s">
        <v>9</v>
      </c>
      <c r="D32" s="11"/>
      <c r="E32" s="16"/>
      <c r="F32" s="71">
        <f t="shared" si="0"/>
        <v>0</v>
      </c>
      <c r="G32" s="77"/>
      <c r="I32" s="134"/>
    </row>
    <row r="33" spans="1:11" ht="15" customHeight="1">
      <c r="A33" s="47"/>
      <c r="B33" s="64" t="s">
        <v>96</v>
      </c>
      <c r="C33" s="23" t="s">
        <v>3</v>
      </c>
      <c r="D33" s="11"/>
      <c r="E33" s="16"/>
      <c r="F33" s="71">
        <f t="shared" si="0"/>
        <v>0</v>
      </c>
      <c r="G33" s="77"/>
      <c r="I33" s="134"/>
    </row>
    <row r="34" spans="1:11" ht="15" customHeight="1">
      <c r="A34" s="47"/>
      <c r="B34" s="64" t="s">
        <v>97</v>
      </c>
      <c r="C34" s="23" t="s">
        <v>3</v>
      </c>
      <c r="D34" s="11"/>
      <c r="E34" s="16"/>
      <c r="F34" s="71">
        <f t="shared" si="0"/>
        <v>0</v>
      </c>
      <c r="G34" s="77"/>
      <c r="I34" s="134"/>
    </row>
    <row r="35" spans="1:11" ht="15" customHeight="1">
      <c r="A35" s="73">
        <v>4</v>
      </c>
      <c r="B35" s="57" t="s">
        <v>11</v>
      </c>
      <c r="C35" s="6"/>
      <c r="D35" s="58"/>
      <c r="E35" s="59"/>
      <c r="F35" s="74">
        <f t="shared" si="0"/>
        <v>0</v>
      </c>
      <c r="G35" s="61"/>
      <c r="I35" s="62"/>
      <c r="J35" s="134"/>
    </row>
    <row r="36" spans="1:11" ht="15" customHeight="1">
      <c r="A36" s="47"/>
      <c r="B36" s="64" t="s">
        <v>35</v>
      </c>
      <c r="C36" s="23" t="s">
        <v>9</v>
      </c>
      <c r="D36" s="11"/>
      <c r="E36" s="16"/>
      <c r="F36" s="10">
        <f t="shared" si="0"/>
        <v>0</v>
      </c>
      <c r="G36" s="77"/>
      <c r="I36" s="134"/>
    </row>
    <row r="37" spans="1:11" ht="15" customHeight="1">
      <c r="A37" s="47"/>
      <c r="B37" s="64" t="s">
        <v>36</v>
      </c>
      <c r="C37" s="23" t="s">
        <v>9</v>
      </c>
      <c r="D37" s="11"/>
      <c r="E37" s="16"/>
      <c r="F37" s="10">
        <f t="shared" si="0"/>
        <v>0</v>
      </c>
      <c r="G37" s="77"/>
      <c r="I37" s="134"/>
      <c r="K37" s="78"/>
    </row>
    <row r="38" spans="1:11" ht="15" customHeight="1">
      <c r="A38" s="47"/>
      <c r="B38" s="64" t="s">
        <v>37</v>
      </c>
      <c r="C38" s="23" t="s">
        <v>3</v>
      </c>
      <c r="D38" s="11"/>
      <c r="E38" s="16"/>
      <c r="F38" s="10">
        <f t="shared" si="0"/>
        <v>0</v>
      </c>
      <c r="G38" s="77"/>
      <c r="I38" s="134"/>
    </row>
    <row r="39" spans="1:11" ht="15" customHeight="1">
      <c r="A39" s="47"/>
      <c r="B39" s="64" t="s">
        <v>59</v>
      </c>
      <c r="C39" s="23" t="s">
        <v>9</v>
      </c>
      <c r="D39" s="11"/>
      <c r="E39" s="16"/>
      <c r="F39" s="71">
        <f t="shared" si="0"/>
        <v>0</v>
      </c>
      <c r="G39" s="77"/>
      <c r="I39" s="134"/>
    </row>
    <row r="40" spans="1:11" ht="15" customHeight="1">
      <c r="A40" s="47"/>
      <c r="B40" s="64" t="s">
        <v>60</v>
      </c>
      <c r="C40" s="23" t="s">
        <v>3</v>
      </c>
      <c r="D40" s="11"/>
      <c r="E40" s="16"/>
      <c r="F40" s="71">
        <f t="shared" si="0"/>
        <v>0</v>
      </c>
      <c r="G40" s="77"/>
      <c r="I40" s="134"/>
    </row>
    <row r="41" spans="1:11" ht="15" customHeight="1">
      <c r="A41" s="47"/>
      <c r="B41" s="64" t="s">
        <v>73</v>
      </c>
      <c r="C41" s="23" t="s">
        <v>9</v>
      </c>
      <c r="D41" s="11"/>
      <c r="E41" s="16"/>
      <c r="F41" s="71">
        <f t="shared" si="0"/>
        <v>0</v>
      </c>
      <c r="G41" s="77"/>
      <c r="I41" s="134"/>
    </row>
    <row r="42" spans="1:11" ht="15" customHeight="1">
      <c r="A42" s="47"/>
      <c r="B42" s="64" t="s">
        <v>77</v>
      </c>
      <c r="C42" s="23" t="s">
        <v>9</v>
      </c>
      <c r="D42" s="11"/>
      <c r="E42" s="16"/>
      <c r="F42" s="71">
        <f t="shared" si="0"/>
        <v>0</v>
      </c>
      <c r="G42" s="77"/>
      <c r="I42" s="134"/>
    </row>
    <row r="43" spans="1:11" ht="15" customHeight="1">
      <c r="A43" s="47"/>
      <c r="B43" s="64" t="s">
        <v>74</v>
      </c>
      <c r="C43" s="23" t="s">
        <v>9</v>
      </c>
      <c r="D43" s="11"/>
      <c r="E43" s="16"/>
      <c r="F43" s="71">
        <f t="shared" si="0"/>
        <v>0</v>
      </c>
      <c r="G43" s="77"/>
      <c r="I43" s="134"/>
    </row>
    <row r="44" spans="1:11" ht="15" customHeight="1">
      <c r="A44" s="73">
        <v>5</v>
      </c>
      <c r="B44" s="79" t="s">
        <v>38</v>
      </c>
      <c r="C44" s="80"/>
      <c r="D44" s="81"/>
      <c r="E44" s="59"/>
      <c r="F44" s="74">
        <f t="shared" si="0"/>
        <v>0</v>
      </c>
      <c r="G44" s="61"/>
      <c r="I44" s="62"/>
      <c r="J44" s="134"/>
    </row>
    <row r="45" spans="1:11" ht="15" customHeight="1">
      <c r="A45" s="47"/>
      <c r="B45" s="64" t="s">
        <v>39</v>
      </c>
      <c r="C45" s="23" t="s">
        <v>9</v>
      </c>
      <c r="D45" s="11"/>
      <c r="E45" s="16"/>
      <c r="F45" s="10">
        <f t="shared" si="0"/>
        <v>0</v>
      </c>
      <c r="G45" s="77"/>
      <c r="I45" s="134"/>
    </row>
    <row r="46" spans="1:11" ht="15" customHeight="1">
      <c r="A46" s="47"/>
      <c r="B46" s="64" t="s">
        <v>124</v>
      </c>
      <c r="C46" s="23" t="s">
        <v>125</v>
      </c>
      <c r="D46" s="11"/>
      <c r="E46" s="16"/>
      <c r="F46" s="10">
        <f t="shared" si="0"/>
        <v>0</v>
      </c>
      <c r="G46" s="77"/>
      <c r="I46" s="134"/>
    </row>
    <row r="47" spans="1:11" ht="15" customHeight="1">
      <c r="A47" s="47"/>
      <c r="B47" s="64" t="s">
        <v>123</v>
      </c>
      <c r="C47" s="23" t="s">
        <v>9</v>
      </c>
      <c r="D47" s="11"/>
      <c r="E47" s="16"/>
      <c r="F47" s="10">
        <f t="shared" si="0"/>
        <v>0</v>
      </c>
      <c r="G47" s="77"/>
      <c r="I47" s="134"/>
    </row>
    <row r="48" spans="1:11" ht="15" customHeight="1">
      <c r="A48" s="47"/>
      <c r="B48" s="64" t="s">
        <v>91</v>
      </c>
      <c r="C48" s="23" t="s">
        <v>9</v>
      </c>
      <c r="D48" s="11"/>
      <c r="E48" s="16"/>
      <c r="F48" s="10">
        <f t="shared" si="0"/>
        <v>0</v>
      </c>
      <c r="G48" s="77"/>
      <c r="I48" s="134"/>
    </row>
    <row r="49" spans="1:11" ht="15" customHeight="1">
      <c r="A49" s="47"/>
      <c r="B49" s="64" t="s">
        <v>92</v>
      </c>
      <c r="C49" s="23" t="s">
        <v>9</v>
      </c>
      <c r="D49" s="11"/>
      <c r="E49" s="16"/>
      <c r="F49" s="10">
        <f>+D49*E49</f>
        <v>0</v>
      </c>
      <c r="G49" s="77"/>
      <c r="I49" s="134"/>
    </row>
    <row r="50" spans="1:11" ht="15" customHeight="1">
      <c r="A50" s="73">
        <v>6</v>
      </c>
      <c r="B50" s="79" t="s">
        <v>98</v>
      </c>
      <c r="C50" s="80"/>
      <c r="D50" s="81"/>
      <c r="E50" s="59"/>
      <c r="F50" s="74">
        <f t="shared" si="0"/>
        <v>0</v>
      </c>
      <c r="G50" s="61"/>
      <c r="I50" s="62"/>
      <c r="J50" s="134"/>
    </row>
    <row r="51" spans="1:11" ht="30" customHeight="1">
      <c r="A51" s="47"/>
      <c r="B51" s="22" t="s">
        <v>41</v>
      </c>
      <c r="C51" s="23" t="s">
        <v>2</v>
      </c>
      <c r="D51" s="11"/>
      <c r="E51" s="16"/>
      <c r="F51" s="10">
        <f t="shared" si="0"/>
        <v>0</v>
      </c>
      <c r="G51" s="77"/>
      <c r="I51" s="134"/>
    </row>
    <row r="52" spans="1:11" ht="15" customHeight="1">
      <c r="A52" s="47"/>
      <c r="B52" s="64" t="s">
        <v>42</v>
      </c>
      <c r="C52" s="23" t="s">
        <v>2</v>
      </c>
      <c r="D52" s="11"/>
      <c r="E52" s="16"/>
      <c r="F52" s="10">
        <f t="shared" si="0"/>
        <v>0</v>
      </c>
      <c r="G52" s="77"/>
      <c r="I52" s="134"/>
    </row>
    <row r="53" spans="1:11" ht="24.75" customHeight="1">
      <c r="A53" s="47"/>
      <c r="B53" s="22" t="s">
        <v>43</v>
      </c>
      <c r="C53" s="23" t="s">
        <v>13</v>
      </c>
      <c r="D53" s="11"/>
      <c r="E53" s="16"/>
      <c r="F53" s="10">
        <f t="shared" si="0"/>
        <v>0</v>
      </c>
      <c r="G53" s="77"/>
      <c r="I53" s="134"/>
    </row>
    <row r="54" spans="1:11" ht="24.75" customHeight="1">
      <c r="A54" s="47"/>
      <c r="B54" s="22" t="s">
        <v>44</v>
      </c>
      <c r="C54" s="23" t="s">
        <v>13</v>
      </c>
      <c r="D54" s="11"/>
      <c r="E54" s="16"/>
      <c r="F54" s="10">
        <f t="shared" si="0"/>
        <v>0</v>
      </c>
      <c r="G54" s="77"/>
      <c r="I54" s="134"/>
    </row>
    <row r="55" spans="1:11" ht="24.75" customHeight="1">
      <c r="A55" s="47"/>
      <c r="B55" s="22" t="s">
        <v>45</v>
      </c>
      <c r="C55" s="23" t="s">
        <v>13</v>
      </c>
      <c r="D55" s="11"/>
      <c r="E55" s="16"/>
      <c r="F55" s="10">
        <f t="shared" si="0"/>
        <v>0</v>
      </c>
      <c r="G55" s="77"/>
      <c r="I55" s="134"/>
    </row>
    <row r="56" spans="1:11" ht="12.75">
      <c r="A56" s="47"/>
      <c r="B56" s="22" t="s">
        <v>120</v>
      </c>
      <c r="C56" s="23" t="s">
        <v>13</v>
      </c>
      <c r="D56" s="11"/>
      <c r="E56" s="16"/>
      <c r="F56" s="10">
        <f t="shared" si="0"/>
        <v>0</v>
      </c>
      <c r="G56" s="77"/>
      <c r="I56" s="134"/>
    </row>
    <row r="57" spans="1:11" ht="24">
      <c r="A57" s="47"/>
      <c r="B57" s="22" t="s">
        <v>93</v>
      </c>
      <c r="C57" s="23" t="s">
        <v>13</v>
      </c>
      <c r="D57" s="11"/>
      <c r="E57" s="16"/>
      <c r="F57" s="10">
        <f t="shared" si="0"/>
        <v>0</v>
      </c>
      <c r="G57" s="77"/>
      <c r="I57" s="134"/>
    </row>
    <row r="58" spans="1:11" ht="15" customHeight="1">
      <c r="A58" s="47"/>
      <c r="B58" s="64" t="s">
        <v>46</v>
      </c>
      <c r="C58" s="23" t="s">
        <v>13</v>
      </c>
      <c r="D58" s="11"/>
      <c r="E58" s="16"/>
      <c r="F58" s="10">
        <f t="shared" si="0"/>
        <v>0</v>
      </c>
      <c r="G58" s="77"/>
      <c r="I58" s="134"/>
    </row>
    <row r="59" spans="1:11" ht="15" customHeight="1">
      <c r="A59" s="47"/>
      <c r="B59" s="64" t="s">
        <v>94</v>
      </c>
      <c r="C59" s="23" t="s">
        <v>2</v>
      </c>
      <c r="D59" s="11"/>
      <c r="E59" s="16"/>
      <c r="F59" s="10">
        <f t="shared" si="0"/>
        <v>0</v>
      </c>
      <c r="G59" s="77"/>
      <c r="I59" s="134"/>
    </row>
    <row r="60" spans="1:11" ht="15" customHeight="1">
      <c r="A60" s="73">
        <v>7</v>
      </c>
      <c r="B60" s="79" t="s">
        <v>53</v>
      </c>
      <c r="C60" s="80"/>
      <c r="D60" s="81"/>
      <c r="E60" s="59"/>
      <c r="F60" s="74">
        <f t="shared" si="0"/>
        <v>0</v>
      </c>
      <c r="G60" s="61"/>
      <c r="I60" s="62"/>
      <c r="J60" s="134"/>
      <c r="K60" s="82"/>
    </row>
    <row r="61" spans="1:11" ht="30" customHeight="1">
      <c r="A61" s="47"/>
      <c r="B61" s="22" t="s">
        <v>95</v>
      </c>
      <c r="C61" s="23" t="s">
        <v>2</v>
      </c>
      <c r="D61" s="11"/>
      <c r="E61" s="66"/>
      <c r="F61" s="10">
        <f t="shared" si="0"/>
        <v>0</v>
      </c>
      <c r="G61" s="77"/>
      <c r="I61" s="134"/>
      <c r="K61" s="49"/>
    </row>
    <row r="62" spans="1:11" ht="15.75">
      <c r="A62" s="35" t="s">
        <v>172</v>
      </c>
      <c r="B62" s="36"/>
      <c r="C62" s="36"/>
      <c r="D62" s="37"/>
      <c r="E62" s="38"/>
      <c r="F62" s="39"/>
      <c r="G62" s="40"/>
    </row>
    <row r="63" spans="1:11">
      <c r="A63" s="35" t="s">
        <v>119</v>
      </c>
      <c r="B63" s="35"/>
      <c r="C63" s="36"/>
      <c r="D63" s="37"/>
      <c r="E63" s="38"/>
      <c r="F63" s="39"/>
      <c r="G63" s="40"/>
    </row>
    <row r="64" spans="1:11" ht="13.5" thickBot="1">
      <c r="A64" s="41" t="s">
        <v>171</v>
      </c>
      <c r="B64" s="42"/>
      <c r="C64" s="42"/>
      <c r="D64" s="43"/>
      <c r="E64" s="44"/>
      <c r="F64" s="45"/>
      <c r="G64" s="46"/>
    </row>
    <row r="65" spans="1:11" ht="9.9499999999999993" customHeight="1" thickTop="1"/>
    <row r="66" spans="1:11" ht="15" customHeight="1">
      <c r="A66" s="73">
        <v>8</v>
      </c>
      <c r="B66" s="57" t="s">
        <v>75</v>
      </c>
      <c r="C66" s="6"/>
      <c r="D66" s="58"/>
      <c r="E66" s="59"/>
      <c r="F66" s="74">
        <f t="shared" ref="F66:F74" si="1">+D66*E66</f>
        <v>0</v>
      </c>
      <c r="G66" s="61"/>
      <c r="I66" s="62"/>
      <c r="J66" s="134"/>
      <c r="K66" s="78"/>
    </row>
    <row r="67" spans="1:11" ht="15" customHeight="1">
      <c r="A67" s="47"/>
      <c r="B67" s="64" t="s">
        <v>99</v>
      </c>
      <c r="C67" s="23" t="s">
        <v>2</v>
      </c>
      <c r="D67" s="11"/>
      <c r="E67" s="16"/>
      <c r="F67" s="10">
        <f t="shared" si="1"/>
        <v>0</v>
      </c>
      <c r="G67" s="77"/>
      <c r="I67" s="134"/>
    </row>
    <row r="68" spans="1:11" ht="24.95" customHeight="1">
      <c r="A68" s="47"/>
      <c r="B68" s="64" t="s">
        <v>117</v>
      </c>
      <c r="C68" s="23" t="s">
        <v>2</v>
      </c>
      <c r="D68" s="11"/>
      <c r="E68" s="16"/>
      <c r="F68" s="10">
        <f t="shared" si="1"/>
        <v>0</v>
      </c>
      <c r="G68" s="77"/>
      <c r="I68" s="134"/>
    </row>
    <row r="69" spans="1:11" ht="24.95" customHeight="1">
      <c r="A69" s="47"/>
      <c r="B69" s="64" t="s">
        <v>40</v>
      </c>
      <c r="C69" s="23" t="s">
        <v>2</v>
      </c>
      <c r="D69" s="11"/>
      <c r="E69" s="16"/>
      <c r="F69" s="10">
        <f t="shared" si="1"/>
        <v>0</v>
      </c>
      <c r="G69" s="77"/>
      <c r="I69" s="134"/>
    </row>
    <row r="70" spans="1:11" ht="24.95" customHeight="1">
      <c r="A70" s="47"/>
      <c r="B70" s="64" t="s">
        <v>47</v>
      </c>
      <c r="C70" s="23" t="s">
        <v>2</v>
      </c>
      <c r="D70" s="11"/>
      <c r="E70" s="16"/>
      <c r="F70" s="10">
        <f t="shared" si="1"/>
        <v>0</v>
      </c>
      <c r="G70" s="77"/>
      <c r="I70" s="134"/>
    </row>
    <row r="71" spans="1:11" ht="15" customHeight="1">
      <c r="A71" s="47"/>
      <c r="B71" s="64" t="s">
        <v>54</v>
      </c>
      <c r="C71" s="23" t="s">
        <v>13</v>
      </c>
      <c r="D71" s="11"/>
      <c r="E71" s="16"/>
      <c r="F71" s="10">
        <f t="shared" si="1"/>
        <v>0</v>
      </c>
      <c r="G71" s="77"/>
      <c r="I71" s="134"/>
    </row>
    <row r="72" spans="1:11" ht="24.95" customHeight="1">
      <c r="A72" s="47"/>
      <c r="B72" s="22" t="s">
        <v>55</v>
      </c>
      <c r="C72" s="23" t="s">
        <v>2</v>
      </c>
      <c r="D72" s="11"/>
      <c r="E72" s="16"/>
      <c r="F72" s="10">
        <f t="shared" si="1"/>
        <v>0</v>
      </c>
      <c r="G72" s="77"/>
      <c r="I72" s="134"/>
    </row>
    <row r="73" spans="1:11" ht="24.95" customHeight="1">
      <c r="A73" s="47"/>
      <c r="B73" s="22" t="s">
        <v>122</v>
      </c>
      <c r="C73" s="23" t="s">
        <v>2</v>
      </c>
      <c r="D73" s="11"/>
      <c r="E73" s="16"/>
      <c r="F73" s="10">
        <f t="shared" si="1"/>
        <v>0</v>
      </c>
      <c r="G73" s="77"/>
      <c r="I73" s="134"/>
    </row>
    <row r="74" spans="1:11" ht="24.95" customHeight="1">
      <c r="A74" s="47"/>
      <c r="B74" s="22" t="s">
        <v>121</v>
      </c>
      <c r="C74" s="23" t="s">
        <v>2</v>
      </c>
      <c r="D74" s="11"/>
      <c r="E74" s="16"/>
      <c r="F74" s="10">
        <f t="shared" si="1"/>
        <v>0</v>
      </c>
      <c r="G74" s="77"/>
      <c r="I74" s="134"/>
    </row>
    <row r="75" spans="1:11" ht="15" customHeight="1">
      <c r="A75" s="73">
        <v>9</v>
      </c>
      <c r="B75" s="79" t="s">
        <v>76</v>
      </c>
      <c r="C75" s="80"/>
      <c r="D75" s="81"/>
      <c r="E75" s="59"/>
      <c r="F75" s="74">
        <f>+D75*E75</f>
        <v>0</v>
      </c>
      <c r="G75" s="61"/>
      <c r="I75" s="134"/>
      <c r="J75" s="134"/>
    </row>
    <row r="76" spans="1:11" ht="15" customHeight="1">
      <c r="A76" s="47"/>
      <c r="B76" s="64" t="s">
        <v>139</v>
      </c>
      <c r="C76" s="23" t="s">
        <v>2</v>
      </c>
      <c r="D76" s="11"/>
      <c r="E76" s="66"/>
      <c r="F76" s="10">
        <f>+D76*E76</f>
        <v>0</v>
      </c>
      <c r="G76" s="77"/>
      <c r="I76" s="134"/>
    </row>
    <row r="77" spans="1:11" ht="15" customHeight="1">
      <c r="A77" s="73">
        <v>10</v>
      </c>
      <c r="B77" s="79" t="s">
        <v>48</v>
      </c>
      <c r="C77" s="80"/>
      <c r="D77" s="81"/>
      <c r="E77" s="59"/>
      <c r="F77" s="74">
        <f t="shared" ref="F77:F97" si="2">+D77*E77</f>
        <v>0</v>
      </c>
      <c r="G77" s="61"/>
      <c r="I77" s="134"/>
      <c r="J77" s="134"/>
    </row>
    <row r="78" spans="1:11" ht="15" customHeight="1">
      <c r="A78" s="47"/>
      <c r="B78" s="64" t="s">
        <v>20</v>
      </c>
      <c r="C78" s="23" t="s">
        <v>9</v>
      </c>
      <c r="D78" s="11"/>
      <c r="E78" s="16"/>
      <c r="F78" s="10">
        <f t="shared" si="2"/>
        <v>0</v>
      </c>
      <c r="G78" s="83"/>
      <c r="I78" s="134"/>
    </row>
    <row r="79" spans="1:11" ht="15" customHeight="1">
      <c r="A79" s="47"/>
      <c r="B79" s="64" t="s">
        <v>100</v>
      </c>
      <c r="C79" s="23" t="s">
        <v>9</v>
      </c>
      <c r="D79" s="11"/>
      <c r="E79" s="16"/>
      <c r="F79" s="10">
        <f>+D79*E79</f>
        <v>0</v>
      </c>
      <c r="G79" s="83"/>
      <c r="I79" s="134"/>
    </row>
    <row r="80" spans="1:11" ht="15" customHeight="1">
      <c r="A80" s="47"/>
      <c r="B80" s="64" t="s">
        <v>21</v>
      </c>
      <c r="C80" s="23" t="s">
        <v>9</v>
      </c>
      <c r="D80" s="11"/>
      <c r="E80" s="16"/>
      <c r="F80" s="10">
        <f t="shared" si="2"/>
        <v>0</v>
      </c>
      <c r="G80" s="83"/>
      <c r="I80" s="134"/>
    </row>
    <row r="81" spans="1:10" ht="15" customHeight="1">
      <c r="A81" s="47"/>
      <c r="B81" s="64" t="s">
        <v>22</v>
      </c>
      <c r="C81" s="23" t="s">
        <v>9</v>
      </c>
      <c r="D81" s="11"/>
      <c r="E81" s="16"/>
      <c r="F81" s="10">
        <f t="shared" si="2"/>
        <v>0</v>
      </c>
      <c r="G81" s="83"/>
      <c r="I81" s="134"/>
    </row>
    <row r="82" spans="1:10" ht="15" customHeight="1">
      <c r="A82" s="47"/>
      <c r="B82" s="64" t="s">
        <v>140</v>
      </c>
      <c r="C82" s="23" t="s">
        <v>9</v>
      </c>
      <c r="D82" s="11"/>
      <c r="E82" s="16"/>
      <c r="F82" s="10">
        <f t="shared" si="2"/>
        <v>0</v>
      </c>
      <c r="G82" s="83"/>
      <c r="I82" s="134"/>
    </row>
    <row r="83" spans="1:10" ht="15" customHeight="1">
      <c r="A83" s="47"/>
      <c r="B83" s="64" t="s">
        <v>89</v>
      </c>
      <c r="C83" s="23" t="s">
        <v>9</v>
      </c>
      <c r="D83" s="11"/>
      <c r="E83" s="16"/>
      <c r="F83" s="10">
        <f t="shared" si="2"/>
        <v>0</v>
      </c>
      <c r="G83" s="83"/>
      <c r="I83" s="134"/>
    </row>
    <row r="84" spans="1:10" ht="15" customHeight="1">
      <c r="A84" s="47"/>
      <c r="B84" s="64" t="s">
        <v>90</v>
      </c>
      <c r="C84" s="23" t="s">
        <v>9</v>
      </c>
      <c r="D84" s="11"/>
      <c r="E84" s="16"/>
      <c r="F84" s="10">
        <f t="shared" si="2"/>
        <v>0</v>
      </c>
      <c r="G84" s="83"/>
      <c r="I84" s="134"/>
    </row>
    <row r="85" spans="1:10" ht="15" customHeight="1">
      <c r="A85" s="73">
        <v>11</v>
      </c>
      <c r="B85" s="79" t="s">
        <v>19</v>
      </c>
      <c r="C85" s="80"/>
      <c r="D85" s="81"/>
      <c r="E85" s="59"/>
      <c r="F85" s="74">
        <f t="shared" si="2"/>
        <v>0</v>
      </c>
      <c r="G85" s="61"/>
      <c r="I85" s="62"/>
      <c r="J85" s="134"/>
    </row>
    <row r="86" spans="1:10" ht="15" customHeight="1">
      <c r="A86" s="47"/>
      <c r="B86" s="64" t="s">
        <v>61</v>
      </c>
      <c r="C86" s="23" t="s">
        <v>9</v>
      </c>
      <c r="D86" s="11"/>
      <c r="E86" s="16"/>
      <c r="F86" s="10">
        <f t="shared" si="2"/>
        <v>0</v>
      </c>
      <c r="G86" s="83"/>
      <c r="I86" s="134"/>
    </row>
    <row r="87" spans="1:10" ht="15" customHeight="1">
      <c r="A87" s="47"/>
      <c r="B87" s="64" t="s">
        <v>49</v>
      </c>
      <c r="C87" s="23" t="s">
        <v>13</v>
      </c>
      <c r="D87" s="11"/>
      <c r="E87" s="16"/>
      <c r="F87" s="10">
        <f t="shared" si="2"/>
        <v>0</v>
      </c>
      <c r="G87" s="83"/>
      <c r="I87" s="134"/>
    </row>
    <row r="88" spans="1:10" ht="15" customHeight="1">
      <c r="A88" s="47"/>
      <c r="B88" s="64" t="s">
        <v>101</v>
      </c>
      <c r="C88" s="23" t="s">
        <v>2</v>
      </c>
      <c r="D88" s="11"/>
      <c r="E88" s="16"/>
      <c r="F88" s="10">
        <f t="shared" si="2"/>
        <v>0</v>
      </c>
      <c r="G88" s="83"/>
      <c r="I88" s="134"/>
    </row>
    <row r="89" spans="1:10" ht="15" customHeight="1">
      <c r="A89" s="47"/>
      <c r="B89" s="64" t="s">
        <v>50</v>
      </c>
      <c r="C89" s="23" t="s">
        <v>2</v>
      </c>
      <c r="D89" s="11"/>
      <c r="E89" s="16"/>
      <c r="F89" s="10">
        <f t="shared" si="2"/>
        <v>0</v>
      </c>
      <c r="G89" s="83"/>
      <c r="I89" s="134"/>
    </row>
    <row r="90" spans="1:10" ht="15" customHeight="1">
      <c r="A90" s="47"/>
      <c r="B90" s="64" t="s">
        <v>51</v>
      </c>
      <c r="C90" s="23" t="s">
        <v>2</v>
      </c>
      <c r="D90" s="11"/>
      <c r="E90" s="16"/>
      <c r="F90" s="10">
        <f t="shared" si="2"/>
        <v>0</v>
      </c>
      <c r="G90" s="83"/>
      <c r="I90" s="134"/>
    </row>
    <row r="91" spans="1:10" ht="15" customHeight="1">
      <c r="A91" s="47"/>
      <c r="B91" s="64" t="s">
        <v>133</v>
      </c>
      <c r="C91" s="23" t="s">
        <v>125</v>
      </c>
      <c r="D91" s="11"/>
      <c r="E91" s="16"/>
      <c r="F91" s="10">
        <f t="shared" si="2"/>
        <v>0</v>
      </c>
      <c r="G91" s="83"/>
      <c r="I91" s="134"/>
    </row>
    <row r="92" spans="1:10" ht="15" customHeight="1">
      <c r="A92" s="47"/>
      <c r="B92" s="64" t="s">
        <v>132</v>
      </c>
      <c r="C92" s="23" t="s">
        <v>125</v>
      </c>
      <c r="D92" s="11"/>
      <c r="E92" s="16"/>
      <c r="F92" s="10">
        <f t="shared" si="2"/>
        <v>0</v>
      </c>
      <c r="G92" s="83"/>
      <c r="I92" s="134"/>
    </row>
    <row r="93" spans="1:10" ht="15" customHeight="1">
      <c r="A93" s="47"/>
      <c r="B93" s="64" t="s">
        <v>102</v>
      </c>
      <c r="C93" s="23" t="s">
        <v>13</v>
      </c>
      <c r="D93" s="11"/>
      <c r="E93" s="16"/>
      <c r="F93" s="10">
        <f t="shared" si="2"/>
        <v>0</v>
      </c>
      <c r="G93" s="83"/>
      <c r="I93" s="134"/>
    </row>
    <row r="94" spans="1:10" ht="15" customHeight="1">
      <c r="A94" s="47"/>
      <c r="B94" s="64" t="s">
        <v>103</v>
      </c>
      <c r="C94" s="23" t="s">
        <v>2</v>
      </c>
      <c r="D94" s="11"/>
      <c r="E94" s="16"/>
      <c r="F94" s="10">
        <f t="shared" si="2"/>
        <v>0</v>
      </c>
      <c r="G94" s="83"/>
      <c r="I94" s="134"/>
    </row>
    <row r="95" spans="1:10" ht="15" customHeight="1">
      <c r="A95" s="47"/>
      <c r="B95" s="64" t="s">
        <v>52</v>
      </c>
      <c r="C95" s="23" t="s">
        <v>2</v>
      </c>
      <c r="D95" s="11"/>
      <c r="E95" s="16"/>
      <c r="F95" s="10">
        <f t="shared" si="2"/>
        <v>0</v>
      </c>
      <c r="G95" s="83"/>
      <c r="I95" s="134"/>
    </row>
    <row r="96" spans="1:10" ht="15" customHeight="1">
      <c r="A96" s="47"/>
      <c r="B96" s="64" t="s">
        <v>104</v>
      </c>
      <c r="C96" s="23" t="s">
        <v>2</v>
      </c>
      <c r="D96" s="11"/>
      <c r="E96" s="16"/>
      <c r="F96" s="10">
        <f t="shared" si="2"/>
        <v>0</v>
      </c>
      <c r="G96" s="83"/>
      <c r="I96" s="134"/>
    </row>
    <row r="97" spans="1:10" ht="15" customHeight="1">
      <c r="A97" s="47"/>
      <c r="B97" s="64" t="s">
        <v>118</v>
      </c>
      <c r="C97" s="23" t="s">
        <v>2</v>
      </c>
      <c r="D97" s="11"/>
      <c r="E97" s="16"/>
      <c r="F97" s="10">
        <f t="shared" si="2"/>
        <v>0</v>
      </c>
      <c r="G97" s="83"/>
      <c r="I97" s="134"/>
    </row>
    <row r="98" spans="1:10" ht="15" customHeight="1">
      <c r="A98" s="73">
        <v>12</v>
      </c>
      <c r="B98" s="79" t="s">
        <v>62</v>
      </c>
      <c r="C98" s="80"/>
      <c r="D98" s="81"/>
      <c r="E98" s="59"/>
      <c r="F98" s="74">
        <f>+D98*E98</f>
        <v>0</v>
      </c>
      <c r="G98" s="61"/>
      <c r="I98" s="62"/>
      <c r="J98" s="134"/>
    </row>
    <row r="99" spans="1:10" ht="15" customHeight="1">
      <c r="A99" s="47"/>
      <c r="B99" s="64" t="s">
        <v>63</v>
      </c>
      <c r="C99" s="23" t="s">
        <v>13</v>
      </c>
      <c r="D99" s="11"/>
      <c r="E99" s="16"/>
      <c r="F99" s="10">
        <f t="shared" ref="F99:F112" si="3">+D99*E99</f>
        <v>0</v>
      </c>
      <c r="G99" s="77"/>
      <c r="I99" s="134"/>
    </row>
    <row r="100" spans="1:10" ht="15" customHeight="1">
      <c r="A100" s="47"/>
      <c r="B100" s="64" t="s">
        <v>64</v>
      </c>
      <c r="C100" s="23" t="s">
        <v>13</v>
      </c>
      <c r="D100" s="76"/>
      <c r="E100" s="16"/>
      <c r="F100" s="10">
        <f t="shared" si="3"/>
        <v>0</v>
      </c>
      <c r="G100" s="77"/>
      <c r="I100" s="134"/>
    </row>
    <row r="101" spans="1:10" ht="15" customHeight="1">
      <c r="A101" s="47"/>
      <c r="B101" s="64" t="s">
        <v>65</v>
      </c>
      <c r="C101" s="23" t="s">
        <v>13</v>
      </c>
      <c r="D101" s="76"/>
      <c r="E101" s="16"/>
      <c r="F101" s="10">
        <f t="shared" si="3"/>
        <v>0</v>
      </c>
      <c r="G101" s="77"/>
      <c r="I101" s="134"/>
    </row>
    <row r="102" spans="1:10" ht="15" customHeight="1">
      <c r="A102" s="47"/>
      <c r="B102" s="64" t="s">
        <v>78</v>
      </c>
      <c r="C102" s="23" t="s">
        <v>13</v>
      </c>
      <c r="D102" s="76"/>
      <c r="E102" s="16"/>
      <c r="F102" s="10">
        <f t="shared" si="3"/>
        <v>0</v>
      </c>
      <c r="G102" s="77"/>
      <c r="I102" s="134"/>
    </row>
    <row r="103" spans="1:10" ht="15" customHeight="1">
      <c r="A103" s="47"/>
      <c r="B103" s="64" t="s">
        <v>79</v>
      </c>
      <c r="C103" s="23" t="s">
        <v>13</v>
      </c>
      <c r="D103" s="76"/>
      <c r="E103" s="16"/>
      <c r="F103" s="10">
        <f t="shared" si="3"/>
        <v>0</v>
      </c>
      <c r="G103" s="77"/>
      <c r="I103" s="134"/>
    </row>
    <row r="104" spans="1:10" ht="15" customHeight="1">
      <c r="A104" s="47"/>
      <c r="B104" s="64" t="s">
        <v>80</v>
      </c>
      <c r="C104" s="23" t="s">
        <v>13</v>
      </c>
      <c r="D104" s="76"/>
      <c r="E104" s="16"/>
      <c r="F104" s="10">
        <f t="shared" si="3"/>
        <v>0</v>
      </c>
      <c r="G104" s="77"/>
      <c r="I104" s="134"/>
    </row>
    <row r="105" spans="1:10" ht="15" customHeight="1">
      <c r="A105" s="47"/>
      <c r="B105" s="64" t="s">
        <v>66</v>
      </c>
      <c r="C105" s="23" t="s">
        <v>13</v>
      </c>
      <c r="D105" s="76"/>
      <c r="E105" s="16"/>
      <c r="F105" s="10">
        <f t="shared" si="3"/>
        <v>0</v>
      </c>
      <c r="G105" s="77"/>
      <c r="I105" s="134"/>
    </row>
    <row r="106" spans="1:10" ht="12.75" customHeight="1">
      <c r="A106" s="47"/>
      <c r="B106" s="64" t="s">
        <v>67</v>
      </c>
      <c r="C106" s="23" t="s">
        <v>13</v>
      </c>
      <c r="D106" s="76"/>
      <c r="E106" s="16"/>
      <c r="F106" s="10">
        <f t="shared" si="3"/>
        <v>0</v>
      </c>
      <c r="G106" s="77"/>
      <c r="I106" s="134"/>
    </row>
    <row r="107" spans="1:10" ht="12.75" customHeight="1">
      <c r="A107" s="47"/>
      <c r="B107" s="64" t="s">
        <v>68</v>
      </c>
      <c r="C107" s="23" t="s">
        <v>13</v>
      </c>
      <c r="D107" s="76"/>
      <c r="E107" s="16"/>
      <c r="F107" s="10">
        <f t="shared" si="3"/>
        <v>0</v>
      </c>
      <c r="G107" s="77"/>
      <c r="I107" s="134"/>
    </row>
    <row r="108" spans="1:10" ht="12.75" customHeight="1">
      <c r="A108" s="47"/>
      <c r="B108" s="64" t="s">
        <v>69</v>
      </c>
      <c r="C108" s="23" t="s">
        <v>13</v>
      </c>
      <c r="D108" s="76"/>
      <c r="E108" s="16"/>
      <c r="F108" s="10">
        <f t="shared" si="3"/>
        <v>0</v>
      </c>
      <c r="G108" s="77"/>
      <c r="I108" s="134"/>
    </row>
    <row r="109" spans="1:10" ht="12.75" customHeight="1">
      <c r="A109" s="47"/>
      <c r="B109" s="64" t="s">
        <v>70</v>
      </c>
      <c r="C109" s="23" t="s">
        <v>13</v>
      </c>
      <c r="D109" s="76"/>
      <c r="E109" s="16"/>
      <c r="F109" s="10">
        <f t="shared" si="3"/>
        <v>0</v>
      </c>
      <c r="G109" s="77"/>
      <c r="I109" s="134"/>
    </row>
    <row r="110" spans="1:10" ht="12.75" customHeight="1">
      <c r="A110" s="47"/>
      <c r="B110" s="64" t="s">
        <v>71</v>
      </c>
      <c r="C110" s="23" t="s">
        <v>13</v>
      </c>
      <c r="D110" s="76"/>
      <c r="E110" s="16"/>
      <c r="F110" s="10">
        <f t="shared" si="3"/>
        <v>0</v>
      </c>
      <c r="G110" s="77"/>
      <c r="I110" s="134"/>
    </row>
    <row r="111" spans="1:10" ht="12.75" customHeight="1">
      <c r="A111" s="47"/>
      <c r="B111" s="64" t="s">
        <v>72</v>
      </c>
      <c r="C111" s="23" t="s">
        <v>13</v>
      </c>
      <c r="D111" s="76"/>
      <c r="E111" s="16"/>
      <c r="F111" s="10">
        <f t="shared" si="3"/>
        <v>0</v>
      </c>
      <c r="G111" s="77"/>
      <c r="I111" s="134"/>
    </row>
    <row r="112" spans="1:10" ht="12.75" customHeight="1">
      <c r="A112" s="47"/>
      <c r="B112" s="64" t="s">
        <v>105</v>
      </c>
      <c r="C112" s="23" t="s">
        <v>13</v>
      </c>
      <c r="D112" s="76"/>
      <c r="E112" s="16"/>
      <c r="F112" s="10">
        <f t="shared" si="3"/>
        <v>0</v>
      </c>
      <c r="G112" s="77"/>
      <c r="I112" s="134"/>
    </row>
    <row r="113" spans="1:10" ht="12.75" customHeight="1">
      <c r="A113" s="47"/>
      <c r="B113" s="64" t="s">
        <v>106</v>
      </c>
      <c r="C113" s="23" t="s">
        <v>107</v>
      </c>
      <c r="D113" s="76"/>
      <c r="E113" s="16"/>
      <c r="F113" s="10">
        <f>+D113*E113</f>
        <v>0</v>
      </c>
      <c r="G113" s="77"/>
      <c r="I113" s="134"/>
    </row>
    <row r="114" spans="1:10" ht="12.75" customHeight="1">
      <c r="A114" s="84">
        <v>13</v>
      </c>
      <c r="B114" s="57" t="s">
        <v>108</v>
      </c>
      <c r="C114" s="6"/>
      <c r="D114" s="58"/>
      <c r="E114" s="59"/>
      <c r="F114" s="74">
        <f>+E114</f>
        <v>0</v>
      </c>
      <c r="G114" s="61"/>
      <c r="I114" s="62"/>
      <c r="J114" s="62"/>
    </row>
    <row r="115" spans="1:10" ht="12.75" customHeight="1">
      <c r="A115" s="85"/>
      <c r="B115" s="64" t="s">
        <v>109</v>
      </c>
      <c r="C115" s="23" t="s">
        <v>13</v>
      </c>
      <c r="D115" s="76"/>
      <c r="E115" s="16"/>
      <c r="F115" s="10">
        <f>+D115*E115</f>
        <v>0</v>
      </c>
      <c r="G115" s="77"/>
      <c r="I115" s="134"/>
    </row>
    <row r="116" spans="1:10" ht="12.75" customHeight="1">
      <c r="A116" s="85"/>
      <c r="B116" s="64" t="s">
        <v>110</v>
      </c>
      <c r="C116" s="23" t="s">
        <v>13</v>
      </c>
      <c r="D116" s="76"/>
      <c r="E116" s="16"/>
      <c r="F116" s="10">
        <f>+E116*D116</f>
        <v>0</v>
      </c>
      <c r="G116" s="77"/>
      <c r="I116" s="134"/>
    </row>
    <row r="117" spans="1:10" ht="12.75" customHeight="1">
      <c r="A117" s="85"/>
      <c r="B117" s="64" t="s">
        <v>111</v>
      </c>
      <c r="C117" s="23" t="s">
        <v>13</v>
      </c>
      <c r="D117" s="76"/>
      <c r="E117" s="16"/>
      <c r="F117" s="10">
        <f>+E117*D117</f>
        <v>0</v>
      </c>
      <c r="G117" s="77"/>
      <c r="I117" s="134"/>
    </row>
    <row r="118" spans="1:10" ht="12.75" customHeight="1">
      <c r="A118" s="85"/>
      <c r="B118" s="64" t="s">
        <v>112</v>
      </c>
      <c r="C118" s="23" t="s">
        <v>13</v>
      </c>
      <c r="D118" s="76"/>
      <c r="E118" s="16"/>
      <c r="F118" s="10">
        <f>+E118*D118</f>
        <v>0</v>
      </c>
      <c r="G118" s="77"/>
      <c r="I118" s="134"/>
    </row>
    <row r="119" spans="1:10" ht="12.75" customHeight="1">
      <c r="A119" s="47"/>
      <c r="B119" s="64" t="s">
        <v>116</v>
      </c>
      <c r="C119" s="23" t="s">
        <v>13</v>
      </c>
      <c r="D119" s="76"/>
      <c r="E119" s="16"/>
      <c r="F119" s="10">
        <f>+D119*E119</f>
        <v>0</v>
      </c>
      <c r="G119" s="77"/>
      <c r="I119" s="134"/>
    </row>
    <row r="120" spans="1:10" ht="12.75" customHeight="1">
      <c r="A120" s="47"/>
      <c r="B120" s="64" t="s">
        <v>113</v>
      </c>
      <c r="C120" s="23" t="s">
        <v>13</v>
      </c>
      <c r="D120" s="76"/>
      <c r="E120" s="16"/>
      <c r="F120" s="10">
        <f>+D120*E120</f>
        <v>0</v>
      </c>
      <c r="G120" s="77"/>
      <c r="I120" s="134"/>
    </row>
    <row r="121" spans="1:10" ht="12.75" customHeight="1">
      <c r="A121" s="47"/>
      <c r="B121" s="64" t="s">
        <v>114</v>
      </c>
      <c r="C121" s="23" t="s">
        <v>13</v>
      </c>
      <c r="D121" s="76"/>
      <c r="E121" s="16"/>
      <c r="F121" s="10">
        <f>+D121*E121</f>
        <v>0</v>
      </c>
      <c r="G121" s="77"/>
      <c r="I121" s="134"/>
    </row>
    <row r="122" spans="1:10" ht="12.75" customHeight="1">
      <c r="A122" s="47"/>
      <c r="B122" s="64" t="s">
        <v>115</v>
      </c>
      <c r="C122" s="23" t="s">
        <v>3</v>
      </c>
      <c r="D122" s="76"/>
      <c r="E122" s="16"/>
      <c r="F122" s="10">
        <f>+D122*E122</f>
        <v>0</v>
      </c>
      <c r="G122" s="77"/>
      <c r="I122" s="134"/>
    </row>
    <row r="123" spans="1:10" ht="15.75">
      <c r="A123" s="35" t="s">
        <v>172</v>
      </c>
      <c r="B123" s="36"/>
      <c r="C123" s="36"/>
      <c r="D123" s="37"/>
      <c r="E123" s="38"/>
      <c r="F123" s="39"/>
      <c r="G123" s="40"/>
    </row>
    <row r="124" spans="1:10">
      <c r="A124" s="35" t="s">
        <v>119</v>
      </c>
      <c r="B124" s="35"/>
      <c r="C124" s="36"/>
      <c r="D124" s="37"/>
      <c r="E124" s="38"/>
      <c r="F124" s="39"/>
      <c r="G124" s="40"/>
    </row>
    <row r="125" spans="1:10" ht="13.5" thickBot="1">
      <c r="A125" s="41" t="s">
        <v>170</v>
      </c>
      <c r="B125" s="42"/>
      <c r="C125" s="42"/>
      <c r="D125" s="43"/>
      <c r="E125" s="44"/>
      <c r="F125" s="45"/>
      <c r="G125" s="46"/>
    </row>
    <row r="126" spans="1:10" ht="9.9499999999999993" customHeight="1" thickTop="1"/>
    <row r="127" spans="1:10" ht="15" customHeight="1">
      <c r="A127" s="73">
        <v>14</v>
      </c>
      <c r="B127" s="57" t="s">
        <v>23</v>
      </c>
      <c r="C127" s="6"/>
      <c r="D127" s="58"/>
      <c r="E127" s="59"/>
      <c r="F127" s="74">
        <f>+D127*E127</f>
        <v>0</v>
      </c>
      <c r="G127" s="61"/>
      <c r="I127" s="62"/>
      <c r="J127" s="134"/>
    </row>
    <row r="128" spans="1:10" ht="15" customHeight="1">
      <c r="A128" s="47"/>
      <c r="B128" s="64" t="s">
        <v>137</v>
      </c>
      <c r="C128" s="23" t="s">
        <v>2</v>
      </c>
      <c r="D128" s="76"/>
      <c r="E128" s="16"/>
      <c r="F128" s="10">
        <f>D128*E128</f>
        <v>0</v>
      </c>
      <c r="G128" s="83"/>
      <c r="I128" s="134"/>
    </row>
    <row r="129" spans="1:10" ht="12.75">
      <c r="A129" s="47"/>
      <c r="B129" s="64" t="s">
        <v>24</v>
      </c>
      <c r="C129" s="23" t="s">
        <v>9</v>
      </c>
      <c r="D129" s="76"/>
      <c r="E129" s="16"/>
      <c r="F129" s="10">
        <f t="shared" ref="F129:F130" si="4">+D129*E129</f>
        <v>0</v>
      </c>
      <c r="G129" s="77"/>
      <c r="I129" s="134"/>
    </row>
    <row r="130" spans="1:10" ht="12.75">
      <c r="A130" s="47"/>
      <c r="B130" s="64" t="s">
        <v>12</v>
      </c>
      <c r="C130" s="23" t="s">
        <v>2</v>
      </c>
      <c r="D130" s="76"/>
      <c r="E130" s="16"/>
      <c r="F130" s="10">
        <f t="shared" si="4"/>
        <v>0</v>
      </c>
      <c r="G130" s="77"/>
      <c r="I130" s="134"/>
    </row>
    <row r="131" spans="1:10" ht="12.75">
      <c r="A131" s="47"/>
      <c r="B131" s="64" t="s">
        <v>160</v>
      </c>
      <c r="C131" s="23" t="s">
        <v>2</v>
      </c>
      <c r="D131" s="11"/>
      <c r="E131" s="16"/>
      <c r="F131" s="86">
        <f>+D131*E131</f>
        <v>0</v>
      </c>
      <c r="G131" s="77"/>
      <c r="I131" s="134"/>
    </row>
    <row r="132" spans="1:10" ht="15" customHeight="1">
      <c r="A132" s="87"/>
      <c r="B132" s="88" t="s">
        <v>175</v>
      </c>
      <c r="C132" s="89"/>
      <c r="D132" s="90"/>
      <c r="E132" s="91"/>
      <c r="F132" s="92">
        <f>SUM(F127,F114,F98,F85,F77,F75,F66,F60,F50,F44,F35,F17,F13,F7)</f>
        <v>0</v>
      </c>
      <c r="G132" s="93"/>
      <c r="I132" s="62"/>
      <c r="J132" s="92"/>
    </row>
    <row r="133" spans="1:10" ht="14.25">
      <c r="A133" s="94"/>
      <c r="B133" s="94"/>
      <c r="C133" s="94"/>
      <c r="D133" s="94"/>
      <c r="E133" s="95"/>
      <c r="G133" s="96"/>
    </row>
    <row r="134" spans="1:10">
      <c r="A134" s="94"/>
      <c r="B134" s="97" t="s">
        <v>161</v>
      </c>
      <c r="C134" s="94"/>
      <c r="D134" s="94"/>
      <c r="E134" s="95"/>
      <c r="G134" s="94"/>
    </row>
    <row r="135" spans="1:10" ht="12.75" customHeight="1" thickBot="1">
      <c r="G135" s="33"/>
    </row>
    <row r="136" spans="1:10" s="49" customFormat="1" ht="15" customHeight="1">
      <c r="A136" s="98"/>
      <c r="B136" s="99" t="s">
        <v>164</v>
      </c>
      <c r="C136" s="138"/>
      <c r="D136" s="139"/>
      <c r="E136" s="140"/>
      <c r="F136" s="100">
        <f>+F132</f>
        <v>0</v>
      </c>
      <c r="G136" s="103"/>
      <c r="H136" s="103"/>
      <c r="I136" s="105"/>
      <c r="J136" s="105"/>
    </row>
    <row r="137" spans="1:10" s="49" customFormat="1" ht="15" customHeight="1">
      <c r="A137" s="98"/>
      <c r="B137" s="101" t="s">
        <v>165</v>
      </c>
      <c r="C137" s="141" t="s">
        <v>166</v>
      </c>
      <c r="D137" s="142"/>
      <c r="E137" s="143"/>
      <c r="F137" s="102">
        <f>+F136*25%</f>
        <v>0</v>
      </c>
      <c r="G137" s="103"/>
      <c r="H137" s="103"/>
      <c r="I137" s="105"/>
      <c r="J137" s="105"/>
    </row>
    <row r="138" spans="1:10" ht="15" customHeight="1">
      <c r="A138" s="98"/>
      <c r="B138" s="101" t="s">
        <v>167</v>
      </c>
      <c r="C138" s="144" t="s">
        <v>14</v>
      </c>
      <c r="D138" s="144"/>
      <c r="E138" s="144"/>
      <c r="F138" s="104">
        <f>SUM(F136:F137)</f>
        <v>0</v>
      </c>
      <c r="G138" s="103"/>
      <c r="H138" s="103"/>
    </row>
    <row r="139" spans="1:10" ht="15" customHeight="1" thickBot="1">
      <c r="A139" s="98"/>
      <c r="B139" s="106" t="s">
        <v>168</v>
      </c>
      <c r="C139" s="145" t="s">
        <v>163</v>
      </c>
      <c r="D139" s="145"/>
      <c r="E139" s="145"/>
      <c r="F139" s="107"/>
      <c r="G139" s="103"/>
      <c r="H139" s="103"/>
    </row>
    <row r="140" spans="1:10" ht="15" customHeight="1" thickBot="1">
      <c r="A140" s="98"/>
      <c r="B140" s="108" t="s">
        <v>177</v>
      </c>
      <c r="C140" s="146" t="s">
        <v>162</v>
      </c>
      <c r="D140" s="146"/>
      <c r="E140" s="146"/>
      <c r="F140" s="109">
        <f>SUM(F138:F139)</f>
        <v>0</v>
      </c>
      <c r="G140" s="110"/>
      <c r="H140" s="103"/>
    </row>
    <row r="141" spans="1:10" s="1" customFormat="1">
      <c r="D141" s="5"/>
      <c r="E141" s="12"/>
      <c r="F141" s="2"/>
      <c r="I141" s="19"/>
      <c r="J141" s="19"/>
    </row>
    <row r="142" spans="1:10" s="1" customFormat="1">
      <c r="B142" s="31"/>
      <c r="D142" s="5"/>
      <c r="E142" s="12"/>
      <c r="F142" s="2"/>
      <c r="I142" s="19"/>
      <c r="J142" s="19"/>
    </row>
    <row r="143" spans="1:10" s="1" customFormat="1" ht="15" customHeight="1">
      <c r="B143" s="130"/>
      <c r="C143" s="147"/>
      <c r="D143" s="147"/>
      <c r="E143" s="147"/>
      <c r="F143" s="131"/>
      <c r="I143" s="19"/>
      <c r="J143" s="19"/>
    </row>
    <row r="144" spans="1:10" s="1" customFormat="1" ht="15" customHeight="1">
      <c r="B144" s="130"/>
      <c r="C144" s="147"/>
      <c r="D144" s="147"/>
      <c r="E144" s="147"/>
      <c r="F144" s="131"/>
      <c r="I144" s="19"/>
      <c r="J144" s="19"/>
    </row>
    <row r="145" spans="1:10" s="1" customFormat="1" ht="15" customHeight="1">
      <c r="B145" s="130"/>
      <c r="C145" s="147"/>
      <c r="D145" s="147"/>
      <c r="E145" s="147"/>
      <c r="F145" s="131"/>
      <c r="I145" s="19"/>
      <c r="J145" s="19"/>
    </row>
    <row r="146" spans="1:10" s="1" customFormat="1" ht="15.75">
      <c r="B146" s="132"/>
      <c r="D146" s="5"/>
      <c r="E146" s="12"/>
      <c r="F146" s="133"/>
      <c r="I146" s="19"/>
      <c r="J146" s="19"/>
    </row>
    <row r="147" spans="1:10" s="1" customFormat="1">
      <c r="D147" s="5"/>
      <c r="E147" s="12"/>
      <c r="F147" s="2"/>
      <c r="I147" s="19"/>
      <c r="J147" s="19"/>
    </row>
    <row r="148" spans="1:10" s="1" customFormat="1" ht="30.75" customHeight="1">
      <c r="A148" s="148"/>
      <c r="B148" s="148"/>
      <c r="C148" s="148"/>
      <c r="D148" s="148"/>
      <c r="E148" s="148"/>
      <c r="F148" s="148"/>
      <c r="G148" s="148"/>
      <c r="I148" s="19"/>
      <c r="J148" s="19"/>
    </row>
    <row r="149" spans="1:10" s="34" customFormat="1" ht="15" customHeight="1">
      <c r="A149" s="111"/>
      <c r="B149" s="112"/>
      <c r="C149" s="113"/>
      <c r="D149" s="113"/>
      <c r="E149" s="113"/>
      <c r="F149" s="114"/>
      <c r="G149" s="110"/>
      <c r="H149" s="103"/>
    </row>
    <row r="150" spans="1:10" ht="15.75">
      <c r="A150" s="35" t="s">
        <v>173</v>
      </c>
      <c r="B150" s="36"/>
      <c r="C150" s="36"/>
      <c r="D150" s="37"/>
      <c r="E150" s="38"/>
      <c r="F150" s="39"/>
      <c r="G150" s="40"/>
    </row>
    <row r="151" spans="1:10">
      <c r="A151" s="35" t="s">
        <v>159</v>
      </c>
      <c r="B151" s="35"/>
      <c r="C151" s="36"/>
      <c r="D151" s="37"/>
      <c r="E151" s="115"/>
      <c r="F151" s="39"/>
      <c r="G151" s="40"/>
    </row>
    <row r="152" spans="1:10" ht="13.5" thickBot="1">
      <c r="A152" s="41" t="s">
        <v>170</v>
      </c>
      <c r="B152" s="42"/>
      <c r="C152" s="42"/>
      <c r="D152" s="43"/>
      <c r="E152" s="116"/>
      <c r="F152" s="45"/>
      <c r="G152" s="46"/>
    </row>
    <row r="153" spans="1:10" ht="9.9499999999999993" customHeight="1" thickTop="1">
      <c r="A153" s="47"/>
      <c r="B153" s="47"/>
      <c r="C153" s="47"/>
      <c r="E153" s="117"/>
    </row>
    <row r="154" spans="1:10" ht="25.5">
      <c r="A154" s="51" t="s">
        <v>1</v>
      </c>
      <c r="B154" s="51" t="s">
        <v>4</v>
      </c>
      <c r="C154" s="51" t="s">
        <v>5</v>
      </c>
      <c r="D154" s="52" t="s">
        <v>0</v>
      </c>
      <c r="E154" s="53" t="s">
        <v>6</v>
      </c>
      <c r="F154" s="54" t="s">
        <v>7</v>
      </c>
      <c r="G154" s="55" t="s">
        <v>8</v>
      </c>
    </row>
    <row r="155" spans="1:10" ht="12.75">
      <c r="A155" s="118">
        <v>1</v>
      </c>
      <c r="B155" s="57" t="s">
        <v>10</v>
      </c>
      <c r="C155" s="6"/>
      <c r="D155" s="58"/>
      <c r="E155" s="13"/>
      <c r="F155" s="3">
        <f t="shared" ref="F155:F216" si="5">+D155*E155</f>
        <v>0</v>
      </c>
      <c r="G155" s="25"/>
    </row>
    <row r="156" spans="1:10" ht="12.75">
      <c r="A156" s="63"/>
      <c r="B156" s="119" t="s">
        <v>25</v>
      </c>
      <c r="C156" s="120" t="s">
        <v>2</v>
      </c>
      <c r="D156" s="121"/>
      <c r="E156" s="16"/>
      <c r="F156" s="14">
        <f t="shared" si="5"/>
        <v>0</v>
      </c>
      <c r="G156" s="27"/>
    </row>
    <row r="157" spans="1:10" ht="12.75">
      <c r="A157" s="69"/>
      <c r="B157" s="64" t="s">
        <v>81</v>
      </c>
      <c r="C157" s="23" t="s">
        <v>2</v>
      </c>
      <c r="D157" s="122"/>
      <c r="E157" s="16"/>
      <c r="F157" s="15">
        <f t="shared" si="5"/>
        <v>0</v>
      </c>
      <c r="G157" s="28"/>
    </row>
    <row r="158" spans="1:10" ht="12.75">
      <c r="A158" s="69"/>
      <c r="B158" s="64" t="s">
        <v>15</v>
      </c>
      <c r="C158" s="23" t="s">
        <v>2</v>
      </c>
      <c r="D158" s="122"/>
      <c r="E158" s="16"/>
      <c r="F158" s="15">
        <f t="shared" si="5"/>
        <v>0</v>
      </c>
      <c r="G158" s="28"/>
    </row>
    <row r="159" spans="1:10" ht="12.75">
      <c r="A159" s="69"/>
      <c r="B159" s="64" t="s">
        <v>138</v>
      </c>
      <c r="C159" s="23" t="s">
        <v>2</v>
      </c>
      <c r="D159" s="122"/>
      <c r="E159" s="16"/>
      <c r="F159" s="15">
        <f>+D159*E159</f>
        <v>0</v>
      </c>
      <c r="G159" s="28"/>
    </row>
    <row r="160" spans="1:10" ht="12.75">
      <c r="A160" s="69"/>
      <c r="B160" s="64" t="s">
        <v>26</v>
      </c>
      <c r="C160" s="23" t="s">
        <v>2</v>
      </c>
      <c r="D160" s="122"/>
      <c r="E160" s="16"/>
      <c r="F160" s="15">
        <f>+D160*E160</f>
        <v>0</v>
      </c>
      <c r="G160" s="28"/>
    </row>
    <row r="161" spans="1:7" ht="12.75">
      <c r="A161" s="118">
        <v>2</v>
      </c>
      <c r="B161" s="57" t="s">
        <v>17</v>
      </c>
      <c r="C161" s="6"/>
      <c r="D161" s="58"/>
      <c r="E161" s="13"/>
      <c r="F161" s="4">
        <f t="shared" ref="F161:F168" si="6">+D161*E161</f>
        <v>0</v>
      </c>
      <c r="G161" s="25"/>
    </row>
    <row r="162" spans="1:7" ht="12.75">
      <c r="A162" s="75"/>
      <c r="B162" s="64" t="s">
        <v>83</v>
      </c>
      <c r="C162" s="23" t="s">
        <v>9</v>
      </c>
      <c r="D162" s="11"/>
      <c r="E162" s="16"/>
      <c r="F162" s="15">
        <f>+D162*E162</f>
        <v>0</v>
      </c>
      <c r="G162" s="29"/>
    </row>
    <row r="163" spans="1:7" ht="12.75">
      <c r="A163" s="75"/>
      <c r="B163" s="64" t="s">
        <v>84</v>
      </c>
      <c r="C163" s="23" t="s">
        <v>9</v>
      </c>
      <c r="D163" s="11"/>
      <c r="E163" s="16"/>
      <c r="F163" s="15">
        <f>+D163*E163</f>
        <v>0</v>
      </c>
      <c r="G163" s="29"/>
    </row>
    <row r="164" spans="1:7" ht="12.75">
      <c r="A164" s="75"/>
      <c r="B164" s="64" t="s">
        <v>88</v>
      </c>
      <c r="C164" s="23" t="s">
        <v>9</v>
      </c>
      <c r="D164" s="11"/>
      <c r="E164" s="16"/>
      <c r="F164" s="15">
        <f>+D164*E164</f>
        <v>0</v>
      </c>
      <c r="G164" s="29"/>
    </row>
    <row r="165" spans="1:7" ht="12.75">
      <c r="A165" s="75"/>
      <c r="B165" s="64" t="s">
        <v>85</v>
      </c>
      <c r="C165" s="23" t="s">
        <v>2</v>
      </c>
      <c r="D165" s="11"/>
      <c r="E165" s="16"/>
      <c r="F165" s="15">
        <f>+D165*E165</f>
        <v>0</v>
      </c>
      <c r="G165" s="29"/>
    </row>
    <row r="166" spans="1:7" ht="12.75">
      <c r="A166" s="75"/>
      <c r="B166" s="64" t="s">
        <v>26</v>
      </c>
      <c r="C166" s="23" t="s">
        <v>2</v>
      </c>
      <c r="D166" s="11"/>
      <c r="E166" s="16"/>
      <c r="F166" s="15">
        <f t="shared" si="6"/>
        <v>0</v>
      </c>
      <c r="G166" s="29"/>
    </row>
    <row r="167" spans="1:7" ht="12.75">
      <c r="A167" s="75"/>
      <c r="B167" s="64" t="s">
        <v>56</v>
      </c>
      <c r="C167" s="23" t="s">
        <v>9</v>
      </c>
      <c r="D167" s="11"/>
      <c r="E167" s="16"/>
      <c r="F167" s="15">
        <f t="shared" si="6"/>
        <v>0</v>
      </c>
      <c r="G167" s="29"/>
    </row>
    <row r="168" spans="1:7" ht="12.75">
      <c r="A168" s="75"/>
      <c r="B168" s="64" t="s">
        <v>57</v>
      </c>
      <c r="C168" s="23" t="s">
        <v>9</v>
      </c>
      <c r="D168" s="11"/>
      <c r="E168" s="16"/>
      <c r="F168" s="15">
        <f t="shared" si="6"/>
        <v>0</v>
      </c>
      <c r="G168" s="29"/>
    </row>
    <row r="169" spans="1:7" ht="12.75">
      <c r="A169" s="75"/>
      <c r="B169" s="64" t="s">
        <v>87</v>
      </c>
      <c r="C169" s="23" t="s">
        <v>9</v>
      </c>
      <c r="D169" s="11"/>
      <c r="E169" s="16"/>
      <c r="F169" s="15">
        <f t="shared" si="5"/>
        <v>0</v>
      </c>
      <c r="G169" s="29"/>
    </row>
    <row r="170" spans="1:7" ht="12.75">
      <c r="A170" s="75"/>
      <c r="B170" s="64" t="s">
        <v>33</v>
      </c>
      <c r="C170" s="23" t="s">
        <v>9</v>
      </c>
      <c r="D170" s="11"/>
      <c r="E170" s="16"/>
      <c r="F170" s="15">
        <f t="shared" si="5"/>
        <v>0</v>
      </c>
      <c r="G170" s="29"/>
    </row>
    <row r="171" spans="1:7" ht="12.75">
      <c r="A171" s="75"/>
      <c r="B171" s="64" t="s">
        <v>31</v>
      </c>
      <c r="C171" s="23" t="s">
        <v>9</v>
      </c>
      <c r="D171" s="11"/>
      <c r="E171" s="16"/>
      <c r="F171" s="15">
        <f t="shared" si="5"/>
        <v>0</v>
      </c>
      <c r="G171" s="29"/>
    </row>
    <row r="172" spans="1:7" ht="12.75">
      <c r="A172" s="75"/>
      <c r="B172" s="64" t="s">
        <v>32</v>
      </c>
      <c r="C172" s="23" t="s">
        <v>9</v>
      </c>
      <c r="D172" s="11"/>
      <c r="E172" s="16"/>
      <c r="F172" s="15">
        <f t="shared" si="5"/>
        <v>0</v>
      </c>
      <c r="G172" s="29"/>
    </row>
    <row r="173" spans="1:7" ht="12.75">
      <c r="A173" s="75"/>
      <c r="B173" s="64" t="s">
        <v>34</v>
      </c>
      <c r="C173" s="23" t="s">
        <v>9</v>
      </c>
      <c r="D173" s="11"/>
      <c r="E173" s="16"/>
      <c r="F173" s="15">
        <f t="shared" si="5"/>
        <v>0</v>
      </c>
      <c r="G173" s="29"/>
    </row>
    <row r="174" spans="1:7" ht="12.75">
      <c r="A174" s="75"/>
      <c r="B174" s="64" t="s">
        <v>58</v>
      </c>
      <c r="C174" s="23" t="s">
        <v>9</v>
      </c>
      <c r="D174" s="11"/>
      <c r="E174" s="16"/>
      <c r="F174" s="15">
        <f t="shared" si="5"/>
        <v>0</v>
      </c>
      <c r="G174" s="29"/>
    </row>
    <row r="175" spans="1:7" ht="12.75">
      <c r="A175" s="75"/>
      <c r="B175" s="64" t="s">
        <v>86</v>
      </c>
      <c r="C175" s="23" t="s">
        <v>9</v>
      </c>
      <c r="D175" s="11"/>
      <c r="E175" s="16"/>
      <c r="F175" s="15">
        <f t="shared" si="5"/>
        <v>0</v>
      </c>
      <c r="G175" s="29"/>
    </row>
    <row r="176" spans="1:7" ht="12.75">
      <c r="A176" s="75"/>
      <c r="B176" s="64" t="s">
        <v>96</v>
      </c>
      <c r="C176" s="23" t="s">
        <v>3</v>
      </c>
      <c r="D176" s="11"/>
      <c r="E176" s="16"/>
      <c r="F176" s="15">
        <f t="shared" si="5"/>
        <v>0</v>
      </c>
      <c r="G176" s="29"/>
    </row>
    <row r="177" spans="1:7" ht="12.75">
      <c r="A177" s="75"/>
      <c r="B177" s="64" t="s">
        <v>97</v>
      </c>
      <c r="C177" s="23" t="s">
        <v>3</v>
      </c>
      <c r="D177" s="11"/>
      <c r="E177" s="16"/>
      <c r="F177" s="15">
        <f t="shared" si="5"/>
        <v>0</v>
      </c>
      <c r="G177" s="29"/>
    </row>
    <row r="178" spans="1:7" ht="12.75">
      <c r="A178" s="118">
        <v>3</v>
      </c>
      <c r="B178" s="57" t="s">
        <v>11</v>
      </c>
      <c r="C178" s="6"/>
      <c r="D178" s="58"/>
      <c r="E178" s="13"/>
      <c r="F178" s="4">
        <f t="shared" si="5"/>
        <v>0</v>
      </c>
      <c r="G178" s="25"/>
    </row>
    <row r="179" spans="1:7" ht="12.75">
      <c r="A179" s="75"/>
      <c r="B179" s="64" t="s">
        <v>36</v>
      </c>
      <c r="C179" s="23" t="s">
        <v>9</v>
      </c>
      <c r="D179" s="11"/>
      <c r="E179" s="16"/>
      <c r="F179" s="16">
        <f t="shared" si="5"/>
        <v>0</v>
      </c>
      <c r="G179" s="29"/>
    </row>
    <row r="180" spans="1:7" ht="12.75">
      <c r="A180" s="75"/>
      <c r="B180" s="64" t="s">
        <v>37</v>
      </c>
      <c r="C180" s="23" t="s">
        <v>3</v>
      </c>
      <c r="D180" s="11"/>
      <c r="E180" s="16"/>
      <c r="F180" s="16">
        <f t="shared" si="5"/>
        <v>0</v>
      </c>
      <c r="G180" s="29"/>
    </row>
    <row r="181" spans="1:7" ht="12.75">
      <c r="A181" s="75"/>
      <c r="B181" s="64" t="s">
        <v>59</v>
      </c>
      <c r="C181" s="23" t="s">
        <v>9</v>
      </c>
      <c r="D181" s="11"/>
      <c r="E181" s="16"/>
      <c r="F181" s="15">
        <f t="shared" si="5"/>
        <v>0</v>
      </c>
      <c r="G181" s="29"/>
    </row>
    <row r="182" spans="1:7" ht="12.75">
      <c r="A182" s="75"/>
      <c r="B182" s="64" t="s">
        <v>60</v>
      </c>
      <c r="C182" s="23" t="s">
        <v>3</v>
      </c>
      <c r="D182" s="11"/>
      <c r="E182" s="16"/>
      <c r="F182" s="15">
        <f t="shared" si="5"/>
        <v>0</v>
      </c>
      <c r="G182" s="29"/>
    </row>
    <row r="183" spans="1:7" ht="12.75">
      <c r="A183" s="75"/>
      <c r="B183" s="64" t="s">
        <v>73</v>
      </c>
      <c r="C183" s="23" t="s">
        <v>9</v>
      </c>
      <c r="D183" s="11"/>
      <c r="E183" s="16"/>
      <c r="F183" s="15">
        <f t="shared" si="5"/>
        <v>0</v>
      </c>
      <c r="G183" s="29"/>
    </row>
    <row r="184" spans="1:7" ht="12.75">
      <c r="A184" s="75"/>
      <c r="B184" s="64" t="s">
        <v>77</v>
      </c>
      <c r="C184" s="23" t="s">
        <v>9</v>
      </c>
      <c r="D184" s="11"/>
      <c r="E184" s="16"/>
      <c r="F184" s="15">
        <f t="shared" si="5"/>
        <v>0</v>
      </c>
      <c r="G184" s="29"/>
    </row>
    <row r="185" spans="1:7" ht="12.75">
      <c r="A185" s="75"/>
      <c r="B185" s="64" t="s">
        <v>74</v>
      </c>
      <c r="C185" s="23" t="s">
        <v>9</v>
      </c>
      <c r="D185" s="11"/>
      <c r="E185" s="16"/>
      <c r="F185" s="15">
        <f t="shared" si="5"/>
        <v>0</v>
      </c>
      <c r="G185" s="29"/>
    </row>
    <row r="186" spans="1:7" ht="12.75">
      <c r="A186" s="75"/>
      <c r="B186" s="64" t="s">
        <v>141</v>
      </c>
      <c r="C186" s="23" t="s">
        <v>125</v>
      </c>
      <c r="D186" s="11"/>
      <c r="E186" s="16"/>
      <c r="F186" s="15">
        <f t="shared" si="5"/>
        <v>0</v>
      </c>
      <c r="G186" s="29"/>
    </row>
    <row r="187" spans="1:7" ht="12.75">
      <c r="A187" s="118">
        <v>4</v>
      </c>
      <c r="B187" s="57" t="s">
        <v>38</v>
      </c>
      <c r="C187" s="6"/>
      <c r="D187" s="58"/>
      <c r="E187" s="13"/>
      <c r="F187" s="4">
        <f t="shared" si="5"/>
        <v>0</v>
      </c>
      <c r="G187" s="25"/>
    </row>
    <row r="188" spans="1:7" ht="12.75">
      <c r="A188" s="75"/>
      <c r="B188" s="64" t="s">
        <v>142</v>
      </c>
      <c r="C188" s="23" t="s">
        <v>9</v>
      </c>
      <c r="D188" s="11"/>
      <c r="E188" s="16"/>
      <c r="F188" s="16">
        <f t="shared" si="5"/>
        <v>0</v>
      </c>
      <c r="G188" s="29"/>
    </row>
    <row r="189" spans="1:7" ht="12.75">
      <c r="A189" s="75"/>
      <c r="B189" s="64" t="s">
        <v>91</v>
      </c>
      <c r="C189" s="23" t="s">
        <v>9</v>
      </c>
      <c r="D189" s="11"/>
      <c r="E189" s="16"/>
      <c r="F189" s="16">
        <f t="shared" si="5"/>
        <v>0</v>
      </c>
      <c r="G189" s="29"/>
    </row>
    <row r="190" spans="1:7" ht="12.75">
      <c r="A190" s="118">
        <v>5</v>
      </c>
      <c r="B190" s="57" t="s">
        <v>143</v>
      </c>
      <c r="C190" s="6"/>
      <c r="D190" s="58"/>
      <c r="E190" s="13"/>
      <c r="F190" s="4">
        <f t="shared" si="5"/>
        <v>0</v>
      </c>
      <c r="G190" s="25"/>
    </row>
    <row r="191" spans="1:7" ht="24">
      <c r="A191" s="75"/>
      <c r="B191" s="22" t="s">
        <v>41</v>
      </c>
      <c r="C191" s="23" t="s">
        <v>2</v>
      </c>
      <c r="D191" s="11"/>
      <c r="E191" s="16"/>
      <c r="F191" s="24">
        <f t="shared" si="5"/>
        <v>0</v>
      </c>
      <c r="G191" s="29"/>
    </row>
    <row r="192" spans="1:7" ht="12.75">
      <c r="A192" s="75"/>
      <c r="B192" s="64" t="s">
        <v>144</v>
      </c>
      <c r="C192" s="23" t="s">
        <v>2</v>
      </c>
      <c r="D192" s="11"/>
      <c r="E192" s="16"/>
      <c r="F192" s="16">
        <f t="shared" si="5"/>
        <v>0</v>
      </c>
      <c r="G192" s="29"/>
    </row>
    <row r="193" spans="1:7" ht="24">
      <c r="A193" s="75"/>
      <c r="B193" s="22" t="s">
        <v>43</v>
      </c>
      <c r="C193" s="23" t="s">
        <v>13</v>
      </c>
      <c r="D193" s="11"/>
      <c r="E193" s="16"/>
      <c r="F193" s="24">
        <f t="shared" si="5"/>
        <v>0</v>
      </c>
      <c r="G193" s="29"/>
    </row>
    <row r="194" spans="1:7" ht="24">
      <c r="A194" s="75"/>
      <c r="B194" s="22" t="s">
        <v>145</v>
      </c>
      <c r="C194" s="23" t="s">
        <v>13</v>
      </c>
      <c r="D194" s="11"/>
      <c r="E194" s="16"/>
      <c r="F194" s="24">
        <f t="shared" si="5"/>
        <v>0</v>
      </c>
      <c r="G194" s="29"/>
    </row>
    <row r="195" spans="1:7" ht="24">
      <c r="A195" s="75"/>
      <c r="B195" s="22" t="s">
        <v>45</v>
      </c>
      <c r="C195" s="23" t="s">
        <v>13</v>
      </c>
      <c r="D195" s="11"/>
      <c r="E195" s="16"/>
      <c r="F195" s="24">
        <f t="shared" si="5"/>
        <v>0</v>
      </c>
      <c r="G195" s="29"/>
    </row>
    <row r="196" spans="1:7" ht="24">
      <c r="A196" s="75"/>
      <c r="B196" s="22" t="s">
        <v>146</v>
      </c>
      <c r="C196" s="23" t="s">
        <v>13</v>
      </c>
      <c r="D196" s="11"/>
      <c r="E196" s="16"/>
      <c r="F196" s="24">
        <f t="shared" si="5"/>
        <v>0</v>
      </c>
      <c r="G196" s="29"/>
    </row>
    <row r="197" spans="1:7" ht="12.75">
      <c r="A197" s="75"/>
      <c r="B197" s="64" t="s">
        <v>147</v>
      </c>
      <c r="C197" s="23" t="s">
        <v>13</v>
      </c>
      <c r="D197" s="11"/>
      <c r="E197" s="16"/>
      <c r="F197" s="24">
        <f t="shared" si="5"/>
        <v>0</v>
      </c>
      <c r="G197" s="29"/>
    </row>
    <row r="198" spans="1:7" ht="12.75">
      <c r="A198" s="75"/>
      <c r="B198" s="64" t="s">
        <v>94</v>
      </c>
      <c r="C198" s="23" t="s">
        <v>2</v>
      </c>
      <c r="D198" s="11"/>
      <c r="E198" s="16"/>
      <c r="F198" s="24">
        <f t="shared" si="5"/>
        <v>0</v>
      </c>
      <c r="G198" s="29"/>
    </row>
    <row r="199" spans="1:7" ht="12.75">
      <c r="A199" s="118">
        <v>6</v>
      </c>
      <c r="B199" s="57" t="s">
        <v>53</v>
      </c>
      <c r="C199" s="6"/>
      <c r="D199" s="58"/>
      <c r="E199" s="13"/>
      <c r="F199" s="4">
        <f t="shared" si="5"/>
        <v>0</v>
      </c>
      <c r="G199" s="25"/>
    </row>
    <row r="200" spans="1:7" ht="24">
      <c r="A200" s="75"/>
      <c r="B200" s="22" t="s">
        <v>95</v>
      </c>
      <c r="C200" s="23" t="s">
        <v>2</v>
      </c>
      <c r="D200" s="11"/>
      <c r="E200" s="16"/>
      <c r="F200" s="24">
        <f t="shared" si="5"/>
        <v>0</v>
      </c>
      <c r="G200" s="29"/>
    </row>
    <row r="201" spans="1:7" ht="12.75">
      <c r="A201" s="118">
        <v>7</v>
      </c>
      <c r="B201" s="57" t="s">
        <v>148</v>
      </c>
      <c r="C201" s="6"/>
      <c r="D201" s="58"/>
      <c r="E201" s="13"/>
      <c r="F201" s="4">
        <f t="shared" si="5"/>
        <v>0</v>
      </c>
      <c r="G201" s="25"/>
    </row>
    <row r="202" spans="1:7" ht="24">
      <c r="A202" s="75"/>
      <c r="B202" s="22" t="s">
        <v>40</v>
      </c>
      <c r="C202" s="23" t="s">
        <v>2</v>
      </c>
      <c r="D202" s="11"/>
      <c r="E202" s="16"/>
      <c r="F202" s="24">
        <f t="shared" si="5"/>
        <v>0</v>
      </c>
      <c r="G202" s="29"/>
    </row>
    <row r="203" spans="1:7" ht="24">
      <c r="A203" s="75"/>
      <c r="B203" s="22" t="s">
        <v>47</v>
      </c>
      <c r="C203" s="23" t="s">
        <v>2</v>
      </c>
      <c r="D203" s="11"/>
      <c r="E203" s="16"/>
      <c r="F203" s="24">
        <f t="shared" si="5"/>
        <v>0</v>
      </c>
      <c r="G203" s="29"/>
    </row>
    <row r="204" spans="1:7" ht="12.75">
      <c r="A204" s="75"/>
      <c r="B204" s="64" t="s">
        <v>54</v>
      </c>
      <c r="C204" s="23" t="s">
        <v>13</v>
      </c>
      <c r="D204" s="11"/>
      <c r="E204" s="16"/>
      <c r="F204" s="24">
        <f t="shared" si="5"/>
        <v>0</v>
      </c>
      <c r="G204" s="29"/>
    </row>
    <row r="205" spans="1:7" ht="24">
      <c r="A205" s="75"/>
      <c r="B205" s="22" t="s">
        <v>149</v>
      </c>
      <c r="C205" s="23" t="s">
        <v>13</v>
      </c>
      <c r="D205" s="11"/>
      <c r="E205" s="16"/>
      <c r="F205" s="24">
        <f t="shared" si="5"/>
        <v>0</v>
      </c>
      <c r="G205" s="29"/>
    </row>
    <row r="206" spans="1:7" ht="24">
      <c r="A206" s="75"/>
      <c r="B206" s="22" t="s">
        <v>150</v>
      </c>
      <c r="C206" s="23" t="s">
        <v>13</v>
      </c>
      <c r="D206" s="11"/>
      <c r="E206" s="16"/>
      <c r="F206" s="24">
        <f t="shared" si="5"/>
        <v>0</v>
      </c>
      <c r="G206" s="29"/>
    </row>
    <row r="207" spans="1:7" ht="24">
      <c r="A207" s="75"/>
      <c r="B207" s="22" t="s">
        <v>151</v>
      </c>
      <c r="C207" s="23" t="s">
        <v>13</v>
      </c>
      <c r="D207" s="11"/>
      <c r="E207" s="16"/>
      <c r="F207" s="24">
        <f t="shared" si="5"/>
        <v>0</v>
      </c>
      <c r="G207" s="29"/>
    </row>
    <row r="208" spans="1:7" ht="12.75">
      <c r="A208" s="118">
        <v>8</v>
      </c>
      <c r="B208" s="57" t="s">
        <v>48</v>
      </c>
      <c r="C208" s="6"/>
      <c r="D208" s="58"/>
      <c r="E208" s="13"/>
      <c r="F208" s="4">
        <f t="shared" si="5"/>
        <v>0</v>
      </c>
      <c r="G208" s="25"/>
    </row>
    <row r="209" spans="1:7" ht="12.75">
      <c r="A209" s="75"/>
      <c r="B209" s="64" t="s">
        <v>20</v>
      </c>
      <c r="C209" s="23" t="s">
        <v>9</v>
      </c>
      <c r="D209" s="11"/>
      <c r="E209" s="16"/>
      <c r="F209" s="16">
        <f t="shared" si="5"/>
        <v>0</v>
      </c>
      <c r="G209" s="30"/>
    </row>
    <row r="210" spans="1:7" ht="12.75">
      <c r="A210" s="75"/>
      <c r="B210" s="64" t="s">
        <v>100</v>
      </c>
      <c r="C210" s="23" t="s">
        <v>9</v>
      </c>
      <c r="D210" s="11"/>
      <c r="E210" s="16"/>
      <c r="F210" s="16">
        <f>+D210*E210</f>
        <v>0</v>
      </c>
      <c r="G210" s="30"/>
    </row>
    <row r="211" spans="1:7" ht="12.75">
      <c r="A211" s="75"/>
      <c r="B211" s="64" t="s">
        <v>21</v>
      </c>
      <c r="C211" s="23" t="s">
        <v>9</v>
      </c>
      <c r="D211" s="11"/>
      <c r="E211" s="16"/>
      <c r="F211" s="16">
        <f t="shared" si="5"/>
        <v>0</v>
      </c>
      <c r="G211" s="30"/>
    </row>
    <row r="212" spans="1:7" ht="12.75">
      <c r="A212" s="75"/>
      <c r="B212" s="64" t="s">
        <v>22</v>
      </c>
      <c r="C212" s="23" t="s">
        <v>9</v>
      </c>
      <c r="D212" s="11"/>
      <c r="E212" s="16"/>
      <c r="F212" s="16">
        <f t="shared" si="5"/>
        <v>0</v>
      </c>
      <c r="G212" s="30"/>
    </row>
    <row r="213" spans="1:7" ht="12.75">
      <c r="A213" s="75"/>
      <c r="B213" s="64" t="s">
        <v>140</v>
      </c>
      <c r="C213" s="23" t="s">
        <v>9</v>
      </c>
      <c r="D213" s="11"/>
      <c r="E213" s="16"/>
      <c r="F213" s="16">
        <f t="shared" si="5"/>
        <v>0</v>
      </c>
      <c r="G213" s="30"/>
    </row>
    <row r="214" spans="1:7" ht="12.75">
      <c r="A214" s="75"/>
      <c r="B214" s="64" t="s">
        <v>89</v>
      </c>
      <c r="C214" s="23" t="s">
        <v>9</v>
      </c>
      <c r="D214" s="11"/>
      <c r="E214" s="16"/>
      <c r="F214" s="16">
        <f t="shared" si="5"/>
        <v>0</v>
      </c>
      <c r="G214" s="30"/>
    </row>
    <row r="215" spans="1:7" ht="12.75">
      <c r="A215" s="75"/>
      <c r="B215" s="64" t="s">
        <v>90</v>
      </c>
      <c r="C215" s="23" t="s">
        <v>9</v>
      </c>
      <c r="D215" s="11"/>
      <c r="E215" s="16"/>
      <c r="F215" s="16">
        <f t="shared" si="5"/>
        <v>0</v>
      </c>
      <c r="G215" s="30"/>
    </row>
    <row r="216" spans="1:7" ht="12.75">
      <c r="A216" s="75"/>
      <c r="B216" s="64" t="s">
        <v>152</v>
      </c>
      <c r="C216" s="23" t="s">
        <v>2</v>
      </c>
      <c r="D216" s="11"/>
      <c r="E216" s="16"/>
      <c r="F216" s="16">
        <f t="shared" si="5"/>
        <v>0</v>
      </c>
      <c r="G216" s="30"/>
    </row>
    <row r="217" spans="1:7" ht="15.75">
      <c r="A217" s="35" t="s">
        <v>173</v>
      </c>
      <c r="B217" s="36"/>
      <c r="C217" s="36"/>
      <c r="D217" s="37"/>
      <c r="E217" s="115"/>
      <c r="F217" s="39"/>
      <c r="G217" s="40"/>
    </row>
    <row r="218" spans="1:7">
      <c r="A218" s="35" t="s">
        <v>159</v>
      </c>
      <c r="B218" s="35"/>
      <c r="C218" s="36"/>
      <c r="D218" s="37"/>
      <c r="E218" s="115"/>
      <c r="F218" s="39"/>
      <c r="G218" s="40"/>
    </row>
    <row r="219" spans="1:7" ht="13.5" thickBot="1">
      <c r="A219" s="41" t="s">
        <v>170</v>
      </c>
      <c r="B219" s="42"/>
      <c r="C219" s="42"/>
      <c r="D219" s="43"/>
      <c r="E219" s="116"/>
      <c r="F219" s="45"/>
      <c r="G219" s="46"/>
    </row>
    <row r="220" spans="1:7" ht="9.9499999999999993" customHeight="1" thickTop="1">
      <c r="A220" s="47"/>
      <c r="B220" s="47"/>
      <c r="C220" s="47"/>
      <c r="E220" s="117"/>
    </row>
    <row r="221" spans="1:7" ht="12.75">
      <c r="A221" s="118">
        <v>9</v>
      </c>
      <c r="B221" s="57" t="s">
        <v>19</v>
      </c>
      <c r="C221" s="6"/>
      <c r="D221" s="58"/>
      <c r="E221" s="13"/>
      <c r="F221" s="4">
        <f t="shared" ref="F221:F229" si="7">+D221*E221</f>
        <v>0</v>
      </c>
      <c r="G221" s="25"/>
    </row>
    <row r="222" spans="1:7" ht="12.75">
      <c r="A222" s="75"/>
      <c r="B222" s="64" t="s">
        <v>61</v>
      </c>
      <c r="C222" s="23" t="s">
        <v>9</v>
      </c>
      <c r="D222" s="11"/>
      <c r="E222" s="16"/>
      <c r="F222" s="16">
        <f t="shared" si="7"/>
        <v>0</v>
      </c>
      <c r="G222" s="30"/>
    </row>
    <row r="223" spans="1:7" ht="12.75">
      <c r="A223" s="75"/>
      <c r="B223" s="64" t="s">
        <v>49</v>
      </c>
      <c r="C223" s="23" t="s">
        <v>13</v>
      </c>
      <c r="D223" s="11"/>
      <c r="E223" s="16"/>
      <c r="F223" s="16">
        <f t="shared" si="7"/>
        <v>0</v>
      </c>
      <c r="G223" s="30"/>
    </row>
    <row r="224" spans="1:7" ht="12.75">
      <c r="A224" s="75"/>
      <c r="B224" s="64" t="s">
        <v>153</v>
      </c>
      <c r="C224" s="23" t="s">
        <v>2</v>
      </c>
      <c r="D224" s="11"/>
      <c r="E224" s="16"/>
      <c r="F224" s="16">
        <f t="shared" si="7"/>
        <v>0</v>
      </c>
      <c r="G224" s="30"/>
    </row>
    <row r="225" spans="1:7" ht="12.75">
      <c r="A225" s="75"/>
      <c r="B225" s="64" t="s">
        <v>154</v>
      </c>
      <c r="C225" s="23" t="s">
        <v>2</v>
      </c>
      <c r="D225" s="11"/>
      <c r="E225" s="16"/>
      <c r="F225" s="16">
        <f t="shared" si="7"/>
        <v>0</v>
      </c>
      <c r="G225" s="30"/>
    </row>
    <row r="226" spans="1:7" ht="12.75">
      <c r="A226" s="75"/>
      <c r="B226" s="64" t="s">
        <v>155</v>
      </c>
      <c r="C226" s="23" t="s">
        <v>2</v>
      </c>
      <c r="D226" s="11"/>
      <c r="E226" s="16"/>
      <c r="F226" s="16">
        <f t="shared" si="7"/>
        <v>0</v>
      </c>
      <c r="G226" s="30"/>
    </row>
    <row r="227" spans="1:7" ht="12.75">
      <c r="A227" s="75"/>
      <c r="B227" s="64" t="s">
        <v>102</v>
      </c>
      <c r="C227" s="23" t="s">
        <v>13</v>
      </c>
      <c r="D227" s="11"/>
      <c r="E227" s="16"/>
      <c r="F227" s="16">
        <f t="shared" si="7"/>
        <v>0</v>
      </c>
      <c r="G227" s="30"/>
    </row>
    <row r="228" spans="1:7" ht="12.75">
      <c r="A228" s="75"/>
      <c r="B228" s="64" t="s">
        <v>103</v>
      </c>
      <c r="C228" s="23" t="s">
        <v>2</v>
      </c>
      <c r="D228" s="11"/>
      <c r="E228" s="16"/>
      <c r="F228" s="16">
        <f t="shared" si="7"/>
        <v>0</v>
      </c>
      <c r="G228" s="30"/>
    </row>
    <row r="229" spans="1:7" ht="12.75">
      <c r="A229" s="75"/>
      <c r="B229" s="64" t="s">
        <v>52</v>
      </c>
      <c r="C229" s="23" t="s">
        <v>2</v>
      </c>
      <c r="D229" s="11"/>
      <c r="E229" s="16"/>
      <c r="F229" s="16">
        <f t="shared" si="7"/>
        <v>0</v>
      </c>
      <c r="G229" s="30"/>
    </row>
    <row r="230" spans="1:7" ht="12.75">
      <c r="A230" s="118">
        <v>10</v>
      </c>
      <c r="B230" s="57" t="s">
        <v>62</v>
      </c>
      <c r="C230" s="6"/>
      <c r="D230" s="58"/>
      <c r="E230" s="13"/>
      <c r="F230" s="4">
        <f>+D230*E230</f>
        <v>0</v>
      </c>
      <c r="G230" s="25"/>
    </row>
    <row r="231" spans="1:7" ht="12.75">
      <c r="A231" s="75"/>
      <c r="B231" s="64" t="s">
        <v>63</v>
      </c>
      <c r="C231" s="23" t="s">
        <v>13</v>
      </c>
      <c r="D231" s="11"/>
      <c r="E231" s="16"/>
      <c r="F231" s="16">
        <f t="shared" ref="F231:F257" si="8">+D231*E231</f>
        <v>0</v>
      </c>
      <c r="G231" s="29"/>
    </row>
    <row r="232" spans="1:7" ht="12.75">
      <c r="A232" s="75"/>
      <c r="B232" s="64" t="s">
        <v>64</v>
      </c>
      <c r="C232" s="23" t="s">
        <v>13</v>
      </c>
      <c r="D232" s="11"/>
      <c r="E232" s="16"/>
      <c r="F232" s="16">
        <f t="shared" si="8"/>
        <v>0</v>
      </c>
      <c r="G232" s="29"/>
    </row>
    <row r="233" spans="1:7" ht="12.75">
      <c r="A233" s="75"/>
      <c r="B233" s="64" t="s">
        <v>78</v>
      </c>
      <c r="C233" s="23" t="s">
        <v>13</v>
      </c>
      <c r="D233" s="11"/>
      <c r="E233" s="16"/>
      <c r="F233" s="16">
        <f t="shared" si="8"/>
        <v>0</v>
      </c>
      <c r="G233" s="29"/>
    </row>
    <row r="234" spans="1:7" ht="12.75">
      <c r="A234" s="75"/>
      <c r="B234" s="64" t="s">
        <v>79</v>
      </c>
      <c r="C234" s="23" t="s">
        <v>13</v>
      </c>
      <c r="D234" s="11"/>
      <c r="E234" s="16"/>
      <c r="F234" s="16">
        <f t="shared" si="8"/>
        <v>0</v>
      </c>
      <c r="G234" s="29"/>
    </row>
    <row r="235" spans="1:7" ht="12.75">
      <c r="A235" s="75"/>
      <c r="B235" s="64" t="s">
        <v>156</v>
      </c>
      <c r="C235" s="23" t="s">
        <v>13</v>
      </c>
      <c r="D235" s="11"/>
      <c r="E235" s="16"/>
      <c r="F235" s="16">
        <f t="shared" si="8"/>
        <v>0</v>
      </c>
      <c r="G235" s="29"/>
    </row>
    <row r="236" spans="1:7" ht="12.75">
      <c r="A236" s="75"/>
      <c r="B236" s="64" t="s">
        <v>66</v>
      </c>
      <c r="C236" s="23" t="s">
        <v>13</v>
      </c>
      <c r="D236" s="11"/>
      <c r="E236" s="16"/>
      <c r="F236" s="16">
        <f t="shared" si="8"/>
        <v>0</v>
      </c>
      <c r="G236" s="29"/>
    </row>
    <row r="237" spans="1:7" ht="12.75">
      <c r="A237" s="75"/>
      <c r="B237" s="64" t="s">
        <v>67</v>
      </c>
      <c r="C237" s="23" t="s">
        <v>13</v>
      </c>
      <c r="D237" s="11"/>
      <c r="E237" s="16"/>
      <c r="F237" s="16">
        <f t="shared" si="8"/>
        <v>0</v>
      </c>
      <c r="G237" s="29"/>
    </row>
    <row r="238" spans="1:7" ht="12.75">
      <c r="A238" s="75"/>
      <c r="B238" s="64" t="s">
        <v>68</v>
      </c>
      <c r="C238" s="23" t="s">
        <v>13</v>
      </c>
      <c r="D238" s="11"/>
      <c r="E238" s="16"/>
      <c r="F238" s="16">
        <f t="shared" si="8"/>
        <v>0</v>
      </c>
      <c r="G238" s="29"/>
    </row>
    <row r="239" spans="1:7" ht="12.75">
      <c r="A239" s="75"/>
      <c r="B239" s="64" t="s">
        <v>69</v>
      </c>
      <c r="C239" s="23" t="s">
        <v>13</v>
      </c>
      <c r="D239" s="11"/>
      <c r="E239" s="16"/>
      <c r="F239" s="16">
        <f t="shared" si="8"/>
        <v>0</v>
      </c>
      <c r="G239" s="29"/>
    </row>
    <row r="240" spans="1:7" ht="12.75">
      <c r="A240" s="75"/>
      <c r="B240" s="64" t="s">
        <v>70</v>
      </c>
      <c r="C240" s="23" t="s">
        <v>13</v>
      </c>
      <c r="D240" s="11"/>
      <c r="E240" s="16"/>
      <c r="F240" s="16">
        <f t="shared" si="8"/>
        <v>0</v>
      </c>
      <c r="G240" s="29"/>
    </row>
    <row r="241" spans="1:7" ht="12.75">
      <c r="A241" s="75"/>
      <c r="B241" s="64" t="s">
        <v>71</v>
      </c>
      <c r="C241" s="23" t="s">
        <v>13</v>
      </c>
      <c r="D241" s="11"/>
      <c r="E241" s="16"/>
      <c r="F241" s="16">
        <f t="shared" si="8"/>
        <v>0</v>
      </c>
      <c r="G241" s="29"/>
    </row>
    <row r="242" spans="1:7" ht="12.75">
      <c r="A242" s="75"/>
      <c r="B242" s="64" t="s">
        <v>72</v>
      </c>
      <c r="C242" s="23" t="s">
        <v>13</v>
      </c>
      <c r="D242" s="11"/>
      <c r="E242" s="16"/>
      <c r="F242" s="16">
        <f t="shared" si="8"/>
        <v>0</v>
      </c>
      <c r="G242" s="29"/>
    </row>
    <row r="243" spans="1:7" ht="12.75">
      <c r="A243" s="75"/>
      <c r="B243" s="122" t="s">
        <v>105</v>
      </c>
      <c r="C243" s="23" t="s">
        <v>13</v>
      </c>
      <c r="D243" s="11"/>
      <c r="E243" s="16"/>
      <c r="F243" s="16">
        <f t="shared" si="8"/>
        <v>0</v>
      </c>
      <c r="G243" s="29"/>
    </row>
    <row r="244" spans="1:7" ht="12.75">
      <c r="A244" s="75"/>
      <c r="B244" s="122" t="s">
        <v>106</v>
      </c>
      <c r="C244" s="23" t="s">
        <v>107</v>
      </c>
      <c r="D244" s="11"/>
      <c r="E244" s="16"/>
      <c r="F244" s="16">
        <f>+D244*E244</f>
        <v>0</v>
      </c>
      <c r="G244" s="29"/>
    </row>
    <row r="245" spans="1:7" ht="12.75">
      <c r="A245" s="118">
        <v>11</v>
      </c>
      <c r="B245" s="57" t="s">
        <v>108</v>
      </c>
      <c r="C245" s="6"/>
      <c r="D245" s="58"/>
      <c r="E245" s="13"/>
      <c r="F245" s="4">
        <f>+E245</f>
        <v>0</v>
      </c>
      <c r="G245" s="25"/>
    </row>
    <row r="246" spans="1:7" ht="12.75">
      <c r="A246" s="85"/>
      <c r="B246" s="64" t="s">
        <v>109</v>
      </c>
      <c r="C246" s="23" t="s">
        <v>13</v>
      </c>
      <c r="D246" s="11"/>
      <c r="E246" s="16"/>
      <c r="F246" s="16">
        <f>+D246*E246</f>
        <v>0</v>
      </c>
      <c r="G246" s="29"/>
    </row>
    <row r="247" spans="1:7" ht="12.75">
      <c r="A247" s="85"/>
      <c r="B247" s="64" t="s">
        <v>110</v>
      </c>
      <c r="C247" s="23" t="s">
        <v>13</v>
      </c>
      <c r="D247" s="11"/>
      <c r="E247" s="16"/>
      <c r="F247" s="16">
        <f>+E247*D247</f>
        <v>0</v>
      </c>
      <c r="G247" s="29"/>
    </row>
    <row r="248" spans="1:7" ht="12.75">
      <c r="A248" s="85"/>
      <c r="B248" s="64" t="s">
        <v>111</v>
      </c>
      <c r="C248" s="23" t="s">
        <v>13</v>
      </c>
      <c r="D248" s="11"/>
      <c r="E248" s="16"/>
      <c r="F248" s="16">
        <f>+E248*D248</f>
        <v>0</v>
      </c>
      <c r="G248" s="29"/>
    </row>
    <row r="249" spans="1:7" ht="12.75">
      <c r="A249" s="85"/>
      <c r="B249" s="64" t="s">
        <v>112</v>
      </c>
      <c r="C249" s="23" t="s">
        <v>13</v>
      </c>
      <c r="D249" s="11"/>
      <c r="E249" s="16"/>
      <c r="F249" s="16">
        <f>+E249*D249</f>
        <v>0</v>
      </c>
      <c r="G249" s="29"/>
    </row>
    <row r="250" spans="1:7" ht="12.75">
      <c r="A250" s="75"/>
      <c r="B250" s="64" t="s">
        <v>116</v>
      </c>
      <c r="C250" s="23" t="s">
        <v>13</v>
      </c>
      <c r="D250" s="11"/>
      <c r="E250" s="16"/>
      <c r="F250" s="16">
        <f>+D250*E250</f>
        <v>0</v>
      </c>
      <c r="G250" s="29"/>
    </row>
    <row r="251" spans="1:7" ht="12.75">
      <c r="A251" s="75"/>
      <c r="B251" s="64" t="s">
        <v>113</v>
      </c>
      <c r="C251" s="23" t="s">
        <v>13</v>
      </c>
      <c r="D251" s="11"/>
      <c r="E251" s="16"/>
      <c r="F251" s="16">
        <f>+D251*E251</f>
        <v>0</v>
      </c>
      <c r="G251" s="29"/>
    </row>
    <row r="252" spans="1:7" ht="12.75">
      <c r="A252" s="75"/>
      <c r="B252" s="64" t="s">
        <v>114</v>
      </c>
      <c r="C252" s="23" t="s">
        <v>13</v>
      </c>
      <c r="D252" s="11"/>
      <c r="E252" s="16"/>
      <c r="F252" s="16">
        <f>+D252*E252</f>
        <v>0</v>
      </c>
      <c r="G252" s="29"/>
    </row>
    <row r="253" spans="1:7" ht="12.75">
      <c r="A253" s="75"/>
      <c r="B253" s="64" t="s">
        <v>115</v>
      </c>
      <c r="C253" s="23" t="s">
        <v>3</v>
      </c>
      <c r="D253" s="11"/>
      <c r="E253" s="16"/>
      <c r="F253" s="16">
        <f>+D253*E253</f>
        <v>0</v>
      </c>
      <c r="G253" s="29"/>
    </row>
    <row r="254" spans="1:7" ht="12.75">
      <c r="A254" s="118">
        <v>12</v>
      </c>
      <c r="B254" s="57" t="s">
        <v>23</v>
      </c>
      <c r="C254" s="6"/>
      <c r="D254" s="58"/>
      <c r="E254" s="13"/>
      <c r="F254" s="4">
        <f>+D254*E254</f>
        <v>0</v>
      </c>
      <c r="G254" s="25"/>
    </row>
    <row r="255" spans="1:7" ht="12.75">
      <c r="A255" s="47"/>
      <c r="B255" s="64" t="s">
        <v>157</v>
      </c>
      <c r="C255" s="21" t="s">
        <v>125</v>
      </c>
      <c r="D255" s="11"/>
      <c r="E255" s="16"/>
      <c r="F255" s="15">
        <f t="shared" ref="F255" si="9">+D255*E255</f>
        <v>0</v>
      </c>
      <c r="G255" s="26"/>
    </row>
    <row r="256" spans="1:7" ht="12.75">
      <c r="A256" s="75"/>
      <c r="B256" s="64" t="s">
        <v>24</v>
      </c>
      <c r="C256" s="23" t="s">
        <v>9</v>
      </c>
      <c r="D256" s="11"/>
      <c r="E256" s="16"/>
      <c r="F256" s="16">
        <f t="shared" si="8"/>
        <v>0</v>
      </c>
      <c r="G256" s="29"/>
    </row>
    <row r="257" spans="1:10" ht="12.75">
      <c r="A257" s="75"/>
      <c r="B257" s="64" t="s">
        <v>12</v>
      </c>
      <c r="C257" s="23" t="s">
        <v>2</v>
      </c>
      <c r="D257" s="11"/>
      <c r="E257" s="16"/>
      <c r="F257" s="16">
        <f t="shared" si="8"/>
        <v>0</v>
      </c>
      <c r="G257" s="29"/>
    </row>
    <row r="258" spans="1:10" ht="12.75">
      <c r="A258" s="75"/>
      <c r="B258" s="122" t="s">
        <v>158</v>
      </c>
      <c r="C258" s="23" t="s">
        <v>2</v>
      </c>
      <c r="D258" s="11"/>
      <c r="E258" s="16"/>
      <c r="F258" s="17">
        <f>+D258*E258</f>
        <v>0</v>
      </c>
      <c r="G258" s="29"/>
    </row>
    <row r="259" spans="1:10">
      <c r="A259" s="123"/>
      <c r="B259" s="124" t="s">
        <v>174</v>
      </c>
      <c r="C259" s="125"/>
      <c r="D259" s="126"/>
      <c r="E259" s="127"/>
      <c r="F259" s="128">
        <f>SUM(F254+F245+F230+F221+F208+F201+F199+F190+F187+F178+F161+F155)</f>
        <v>0</v>
      </c>
      <c r="G259" s="129"/>
    </row>
    <row r="260" spans="1:10" s="1" customFormat="1" ht="14.25">
      <c r="A260" s="7"/>
      <c r="B260" s="7"/>
      <c r="C260" s="7"/>
      <c r="D260" s="7"/>
      <c r="E260" s="18"/>
      <c r="F260" s="2"/>
      <c r="G260" s="7"/>
      <c r="I260" s="19"/>
      <c r="J260" s="19"/>
    </row>
    <row r="261" spans="1:10" s="1" customFormat="1">
      <c r="A261" s="7"/>
      <c r="B261" s="31" t="s">
        <v>161</v>
      </c>
      <c r="C261" s="7"/>
      <c r="D261" s="7"/>
      <c r="E261" s="18"/>
      <c r="F261" s="2"/>
      <c r="G261" s="7"/>
      <c r="I261" s="19"/>
      <c r="J261" s="19"/>
    </row>
    <row r="262" spans="1:10" s="1" customFormat="1" ht="12.75" customHeight="1" thickBot="1">
      <c r="D262" s="5"/>
      <c r="E262" s="12"/>
      <c r="F262" s="2"/>
      <c r="I262" s="19"/>
      <c r="J262" s="19"/>
    </row>
    <row r="263" spans="1:10" s="2" customFormat="1" ht="15" customHeight="1">
      <c r="A263" s="8"/>
      <c r="B263" s="99" t="s">
        <v>164</v>
      </c>
      <c r="C263" s="138"/>
      <c r="D263" s="139"/>
      <c r="E263" s="140"/>
      <c r="F263" s="100">
        <f>+F259</f>
        <v>0</v>
      </c>
      <c r="G263" s="9"/>
      <c r="H263" s="9"/>
      <c r="I263" s="20"/>
      <c r="J263" s="20"/>
    </row>
    <row r="264" spans="1:10" s="2" customFormat="1" ht="15" customHeight="1">
      <c r="A264" s="8"/>
      <c r="B264" s="101" t="s">
        <v>165</v>
      </c>
      <c r="C264" s="141" t="s">
        <v>166</v>
      </c>
      <c r="D264" s="142"/>
      <c r="E264" s="143"/>
      <c r="F264" s="102">
        <f>+F263*25%</f>
        <v>0</v>
      </c>
      <c r="G264" s="9"/>
      <c r="H264" s="9"/>
      <c r="I264" s="20"/>
      <c r="J264" s="20"/>
    </row>
    <row r="265" spans="1:10" s="1" customFormat="1" ht="15" customHeight="1">
      <c r="A265" s="8"/>
      <c r="B265" s="101" t="s">
        <v>167</v>
      </c>
      <c r="C265" s="144" t="s">
        <v>14</v>
      </c>
      <c r="D265" s="144"/>
      <c r="E265" s="144"/>
      <c r="F265" s="104">
        <f>SUM(F263:F264)</f>
        <v>0</v>
      </c>
      <c r="G265" s="9"/>
      <c r="H265" s="9"/>
      <c r="I265" s="19"/>
      <c r="J265" s="19"/>
    </row>
    <row r="266" spans="1:10" s="1" customFormat="1" ht="15" customHeight="1" thickBot="1">
      <c r="A266" s="8"/>
      <c r="B266" s="106" t="s">
        <v>168</v>
      </c>
      <c r="C266" s="145" t="s">
        <v>163</v>
      </c>
      <c r="D266" s="145"/>
      <c r="E266" s="145"/>
      <c r="F266" s="107"/>
      <c r="G266" s="9"/>
      <c r="H266" s="9"/>
      <c r="I266" s="19"/>
      <c r="J266" s="19"/>
    </row>
    <row r="267" spans="1:10" s="1" customFormat="1" ht="15" customHeight="1" thickBot="1">
      <c r="A267" s="8"/>
      <c r="B267" s="108" t="s">
        <v>176</v>
      </c>
      <c r="C267" s="146" t="s">
        <v>162</v>
      </c>
      <c r="D267" s="146"/>
      <c r="E267" s="146"/>
      <c r="F267" s="109">
        <f>SUM(F265:F266)</f>
        <v>0</v>
      </c>
      <c r="G267" s="32"/>
      <c r="H267" s="9"/>
      <c r="I267" s="19"/>
      <c r="J267" s="19"/>
    </row>
    <row r="268" spans="1:10" s="1" customFormat="1">
      <c r="D268" s="5"/>
      <c r="E268" s="12"/>
      <c r="F268" s="2"/>
      <c r="I268" s="19"/>
      <c r="J268" s="19"/>
    </row>
    <row r="269" spans="1:10" s="1" customFormat="1">
      <c r="B269" s="31"/>
      <c r="D269" s="5"/>
      <c r="E269" s="12"/>
      <c r="F269" s="2"/>
      <c r="I269" s="19"/>
      <c r="J269" s="19"/>
    </row>
    <row r="270" spans="1:10" s="1" customFormat="1" ht="15" customHeight="1">
      <c r="B270" s="130"/>
      <c r="C270" s="147"/>
      <c r="D270" s="147"/>
      <c r="E270" s="147"/>
      <c r="F270" s="131"/>
      <c r="I270" s="19"/>
      <c r="J270" s="19"/>
    </row>
    <row r="271" spans="1:10" s="1" customFormat="1" ht="15" customHeight="1">
      <c r="B271" s="130"/>
      <c r="C271" s="147"/>
      <c r="D271" s="147"/>
      <c r="E271" s="147"/>
      <c r="F271" s="131"/>
      <c r="I271" s="19"/>
      <c r="J271" s="19"/>
    </row>
    <row r="272" spans="1:10" s="1" customFormat="1" ht="15" customHeight="1">
      <c r="B272" s="130"/>
      <c r="C272" s="147"/>
      <c r="D272" s="147"/>
      <c r="E272" s="147"/>
      <c r="F272" s="131"/>
      <c r="I272" s="19"/>
      <c r="J272" s="19"/>
    </row>
    <row r="273" spans="1:10" s="1" customFormat="1" ht="15.75">
      <c r="B273" s="132"/>
      <c r="D273" s="5"/>
      <c r="E273" s="12"/>
      <c r="F273" s="133"/>
      <c r="I273" s="19"/>
      <c r="J273" s="19"/>
    </row>
    <row r="274" spans="1:10" s="1" customFormat="1">
      <c r="D274" s="5"/>
      <c r="E274" s="12"/>
      <c r="F274" s="2"/>
      <c r="I274" s="19"/>
      <c r="J274" s="19"/>
    </row>
    <row r="275" spans="1:10" s="1" customFormat="1" ht="30.75" customHeight="1">
      <c r="A275" s="148"/>
      <c r="B275" s="148"/>
      <c r="C275" s="148"/>
      <c r="D275" s="148"/>
      <c r="E275" s="148"/>
      <c r="F275" s="148"/>
      <c r="G275" s="148"/>
      <c r="I275" s="19"/>
      <c r="J275" s="19"/>
    </row>
  </sheetData>
  <mergeCells count="19">
    <mergeCell ref="C263:E263"/>
    <mergeCell ref="C264:E264"/>
    <mergeCell ref="C265:E265"/>
    <mergeCell ref="C267:E267"/>
    <mergeCell ref="C266:E266"/>
    <mergeCell ref="C270:E270"/>
    <mergeCell ref="C271:E271"/>
    <mergeCell ref="C272:E272"/>
    <mergeCell ref="A275:G275"/>
    <mergeCell ref="C140:E140"/>
    <mergeCell ref="C143:E143"/>
    <mergeCell ref="C144:E144"/>
    <mergeCell ref="C145:E145"/>
    <mergeCell ref="A148:G148"/>
    <mergeCell ref="A1:G1"/>
    <mergeCell ref="C136:E136"/>
    <mergeCell ref="C137:E137"/>
    <mergeCell ref="C138:E138"/>
    <mergeCell ref="C139:E139"/>
  </mergeCells>
  <printOptions horizontalCentered="1"/>
  <pageMargins left="1.3779527559055118" right="0.59055118110236227" top="0.78740157480314965" bottom="1.3779527559055118" header="0" footer="0"/>
  <pageSetup paperSize="9" scale="67" fitToHeight="7" orientation="portrait" r:id="rId1"/>
  <headerFooter scaleWithDoc="0" alignWithMargins="0"/>
  <rowBreaks count="3" manualBreakCount="3">
    <brk id="61" max="6" man="1"/>
    <brk id="122" max="6" man="1"/>
    <brk id="14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5:F19"/>
  <sheetViews>
    <sheetView workbookViewId="0">
      <selection activeCell="F13" sqref="F13"/>
    </sheetView>
  </sheetViews>
  <sheetFormatPr baseColWidth="10" defaultRowHeight="15"/>
  <sheetData>
    <row r="5" spans="1:6">
      <c r="D5" t="s">
        <v>126</v>
      </c>
    </row>
    <row r="7" spans="1:6">
      <c r="A7" t="s">
        <v>127</v>
      </c>
      <c r="B7" t="s">
        <v>135</v>
      </c>
      <c r="C7">
        <v>1</v>
      </c>
      <c r="D7">
        <v>4.1900000000000004</v>
      </c>
      <c r="E7">
        <v>2.95</v>
      </c>
      <c r="F7">
        <f>+D7*E7</f>
        <v>12.360500000000002</v>
      </c>
    </row>
    <row r="8" spans="1:6">
      <c r="A8" t="s">
        <v>128</v>
      </c>
      <c r="B8" t="s">
        <v>135</v>
      </c>
      <c r="C8">
        <v>1</v>
      </c>
      <c r="D8">
        <v>3.96</v>
      </c>
      <c r="E8">
        <v>2.98</v>
      </c>
      <c r="F8">
        <f t="shared" ref="F8:F11" si="0">+D8*E8</f>
        <v>11.800800000000001</v>
      </c>
    </row>
    <row r="9" spans="1:6">
      <c r="A9" t="s">
        <v>129</v>
      </c>
      <c r="B9" t="s">
        <v>135</v>
      </c>
      <c r="C9">
        <v>1</v>
      </c>
      <c r="D9">
        <v>3.41</v>
      </c>
      <c r="E9">
        <v>2.95</v>
      </c>
      <c r="F9">
        <f t="shared" si="0"/>
        <v>10.059500000000002</v>
      </c>
    </row>
    <row r="10" spans="1:6">
      <c r="A10" t="s">
        <v>130</v>
      </c>
      <c r="B10" t="s">
        <v>134</v>
      </c>
      <c r="C10">
        <v>1</v>
      </c>
      <c r="D10">
        <v>4.0999999999999996</v>
      </c>
      <c r="E10">
        <v>2.8</v>
      </c>
      <c r="F10">
        <f t="shared" si="0"/>
        <v>11.479999999999999</v>
      </c>
    </row>
    <row r="11" spans="1:6">
      <c r="A11" t="s">
        <v>131</v>
      </c>
      <c r="B11" t="s">
        <v>135</v>
      </c>
      <c r="C11">
        <v>1</v>
      </c>
      <c r="D11">
        <v>3.04</v>
      </c>
      <c r="E11">
        <v>2.95</v>
      </c>
      <c r="F11">
        <f t="shared" si="0"/>
        <v>8.968</v>
      </c>
    </row>
    <row r="12" spans="1:6">
      <c r="F12">
        <f>SUM(F7:F11)</f>
        <v>54.668800000000005</v>
      </c>
    </row>
    <row r="15" spans="1:6">
      <c r="B15" t="s">
        <v>136</v>
      </c>
      <c r="C15">
        <v>2</v>
      </c>
      <c r="D15">
        <v>2.1</v>
      </c>
      <c r="E15">
        <v>2.7</v>
      </c>
      <c r="F15">
        <f>+D15*E15*C15</f>
        <v>11.340000000000002</v>
      </c>
    </row>
    <row r="16" spans="1:6">
      <c r="B16" t="s">
        <v>136</v>
      </c>
      <c r="C16">
        <v>2</v>
      </c>
      <c r="D16">
        <v>2.1</v>
      </c>
      <c r="E16">
        <v>1.7</v>
      </c>
      <c r="F16">
        <f>+D16*E16*C16</f>
        <v>7.14</v>
      </c>
    </row>
    <row r="17" spans="6:6">
      <c r="F17">
        <f>SUM(F15:F16)</f>
        <v>18.48</v>
      </c>
    </row>
    <row r="19" spans="6:6">
      <c r="F19">
        <f>+F12+F17</f>
        <v>73.148800000000008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Presupuesto Venta</vt:lpstr>
      <vt:lpstr>Hoja1</vt:lpstr>
      <vt:lpstr>Hoja2</vt:lpstr>
      <vt:lpstr>Hoja3</vt:lpstr>
      <vt:lpstr>'Presupuesto Venta'!Área_de_impresión</vt:lpstr>
      <vt:lpstr>'Presupuesto Venta'!Títulos_a_imprimir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npgaluzzi</cp:lastModifiedBy>
  <cp:lastPrinted>2017-07-19T12:43:21Z</cp:lastPrinted>
  <dcterms:created xsi:type="dcterms:W3CDTF">2016-07-20T21:42:53Z</dcterms:created>
  <dcterms:modified xsi:type="dcterms:W3CDTF">2017-07-19T12:45:29Z</dcterms:modified>
</cp:coreProperties>
</file>